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464264\Desktop\09_市町村→県（HP公表用に整理）\"/>
    </mc:Choice>
  </mc:AlternateContent>
  <workbookProtection workbookAlgorithmName="SHA-512" workbookHashValue="BZs8QPj3rF5nX6glUayo9vS7buzJIrDWinLvtatrICRPmCJoJzRq0CwgVWuRodcWEpPsLcDPpjvSUfzgeryIbA==" workbookSaltValue="HOJ4fnHvbXEPcJuZQf5P6Q=="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T6" i="5"/>
  <c r="AT8" i="4" s="1"/>
  <c r="S6" i="5"/>
  <c r="AL8" i="4" s="1"/>
  <c r="R6" i="5"/>
  <c r="AD10" i="4" s="1"/>
  <c r="Q6" i="5"/>
  <c r="P6" i="5"/>
  <c r="P10" i="4" s="1"/>
  <c r="O6" i="5"/>
  <c r="I10" i="4" s="1"/>
  <c r="N6" i="5"/>
  <c r="B10" i="4" s="1"/>
  <c r="M6" i="5"/>
  <c r="L6" i="5"/>
  <c r="W8" i="4" s="1"/>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G85" i="4"/>
  <c r="E85" i="4"/>
  <c r="W10" i="4"/>
  <c r="BB8" i="4"/>
  <c r="AD8" i="4"/>
  <c r="B8" i="4"/>
  <c r="B6"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<sst xmlns="http://schemas.openxmlformats.org/spreadsheetml/2006/main" count="231" uniqueCount="115">
  <si>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</si>
  <si>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</si>
  <si>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</si>
  <si>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</si>
  <si>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</si>
  <si>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</si>
  <si>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</si>
  <si>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</si>
  <si>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</si>
  <si>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</si>
  <si>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</si>
  <si>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</si>
  <si>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</si>
  <si>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</si>
  <si>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</si>
  <si>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</si>
  <si>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</si>
  <si>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</si>
  <si>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</si>
  <si>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</si>
  <si>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</si>
  <si>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</si>
  <si>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</si>
  <si>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</si>
  <si>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</si>
  <si>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</si>
  <si>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</si>
  <si>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</si>
  <si>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</si>
  <si>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</si>
  <si>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</si>
  <si>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</si>
  <si>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</si>
  <si>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</si>
  <si>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</si>
  <si>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</si>
  <si>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</si>
  <si>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</si>
  <si>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</si>
  <si>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</si>
  <si>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</si>
  <si>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</si>
  <si>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</si>
  <si>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</si>
  <si>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</si>
  <si>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</si>
  <si>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</si>
  <si>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</si>
  <si>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</si>
  <si>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</si>
  <si>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</si>
  <si>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</si>
  <si>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</si>
  <si>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</si>
  <si>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</si>
  <si>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</si>
  <si>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</si>
  <si>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</si>
  <si>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</si>
  <si>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</si>
  <si>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</si>
  <si>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</si>
  <si>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</si>
  <si>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</si>
  <si>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</si>
  <si>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</si>
  <si>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</si>
  <si>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</si>
  <si>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</si>
  <si>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</si>
  <si>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</si>
  <si>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</si>
  <si>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</si>
  <si>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</si>
  <si>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</si>
  <si>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</si>
  <si>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</si>
  <si>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</si>
  <si>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</si>
  <si>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</si>
  <si>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</si>
  <si>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</si>
  <si>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</si>
  <si>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</si>
  <si>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</si>
  <si>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</si>
  <si>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</si>
  <si>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</si>
  <si>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</si>
  <si>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</si>
  <si>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</si>
  <si>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</si>
  <si>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</si>
  <si>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</si>
  <si>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</si>
  <si>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</si>
  <si>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高知市</t>
  </si>
  <si>
    <t>法適用</t>
  </si>
  <si>
    <t>下水道事業</t>
  </si>
  <si>
    <t>公共下水道</t>
  </si>
  <si>
    <t>Ac1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</si>
  <si>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</si>
  <si>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</si>
  <si>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</si>
  <si>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</si>
  <si>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</si>
  <si>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</si>
  <si>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</si>
  <si>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</si>
  <si>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</si>
  <si>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</si>
  <si>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</si>
  <si>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平成26年度の地方公営企業法適用後は、減価償却費の計上等から純損失が継続する厳しい経営状況が続いていたが、平成30年４月に使用料改定（平均改定率16.0％）を行ったことにより、経費回収率は改善され、単年度収支の黒字化が図られた。
　経常収支比率、流動比率、水洗化率が類似団体の平均と比べて低く、累積欠損金比率、汚水処理原価が高いことから、積極的な水洗化の促進により下水道使用料の増加を図るほか、経費削減等による経営の効率化が必要となっている。
　また、企業債残高対事業規模比率が類似団体と比較して高いことから、合理化を前提とした投資計画のもと、企業債残高の抑制、特に水洗化人口一人当たりの企業債残高の抑制が必要となっている。</t>
    <phoneticPr fontId="4"/>
  </si>
  <si>
    <t>　類似団体との比較では、管渠老朽化率は高く、管渠改善率は低くなっている。
　現在は、平成30年4月に策定したストックマネジメント計画に基づき、計画的かつ効果的に老朽管の更新を進めており、調査を実施しつつ、緊急度の高いものから、順次改築又は修繕を行っている。</t>
    <phoneticPr fontId="4"/>
  </si>
  <si>
    <t xml:space="preserve">　下水道経営においては、脆弱な財政基盤の強化が喫緊の課題であり、投資や経営の合理化はもとより、普及率や水洗化率の向上とともに、使用料の適正化等による収益の確保が必要となっていたことから、平成29年度に経営戦略を策定した後、平成30年４月に使用料改定（平均改定率16.0％）を行い、単年度収支の黒字化が図られた。
　長期的に安定したサービスの提供に向け、施設更新需要の増大や営業費用の増加等の課題に対応するため、令和２年度からの２か年で経営戦略の中間検証を実施し、令和３年度末に経営戦略の改定を行った。今後においては、人口減少に伴うサービス需要の減少や施設の老朽化の進行、さらには人材確保の困難化や近年の物価高騰等による経営環境の変化を踏まえ、更なる経営基盤の強化とともに財政マネジメントの向上に取り組んでいく。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</si>
</sst>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7.0000000000000007E-2</c:v>
                </c:pt>
                <c:pt idx="1">
                  <c:v>0.05</c:v>
                </c:pt>
                <c:pt idx="2">
                  <c:v>0.03</c:v>
                </c:pt>
                <c:pt idx="3">
                  <c:v>0.02</c:v>
                </c:pt>
                <c:pt idx="4">
                  <c:v>0.09</c:v>
                </c:pt>
              </c:numCache>
            </c:numRef>
          </c:val>
          <c:extLst>
            <c:ext xmlns:c16="http://schemas.microsoft.com/office/drawing/2014/chart" uri="{C3380CC4-5D6E-409C-BE32-E72D297353CC}">
              <c16:uniqueId val="{00000000-4393-4636-A7C2-F6E8B0F3B53C}"/>
            </c:ext>
          </c:extLst>
        </c:ser>
        <c:dLbls>
          <c:showLegendKey val="0"/>
          <c:showVal val="0"/>
          <c:showCatName val="0"/>
          <c:showSerName val="0"/>
          <c:showPercent val="0"/>
          <c:showBubbleSize val="0"/>
        </c:dLbls>
        <c:gapWidth val="150"/>
        <c:axId val="361721304"/>
        <c:axId val="36172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0.19</c:v>
                </c:pt>
                <c:pt idx="2">
                  <c:v>0.21</c:v>
                </c:pt>
                <c:pt idx="3">
                  <c:v>0.2</c:v>
                </c:pt>
                <c:pt idx="4">
                  <c:v>0.22</c:v>
                </c:pt>
              </c:numCache>
            </c:numRef>
          </c:val>
          <c:smooth val="0"/>
          <c:extLst>
            <c:ext xmlns:c16="http://schemas.microsoft.com/office/drawing/2014/chart" uri="{C3380CC4-5D6E-409C-BE32-E72D297353CC}">
              <c16:uniqueId val="{00000001-4393-4636-A7C2-F6E8B0F3B53C}"/>
            </c:ext>
          </c:extLst>
        </c:ser>
        <c:dLbls>
          <c:showLegendKey val="0"/>
          <c:showVal val="0"/>
          <c:showCatName val="0"/>
          <c:showSerName val="0"/>
          <c:showPercent val="0"/>
          <c:showBubbleSize val="0"/>
        </c:dLbls>
        <c:marker val="1"/>
        <c:smooth val="0"/>
        <c:axId val="361721304"/>
        <c:axId val="361723744"/>
      </c:lineChart>
      <c:dateAx>
        <c:axId val="361721304"/>
        <c:scaling>
          <c:orientation val="minMax"/>
        </c:scaling>
        <c:delete val="1"/>
        <c:axPos val="b"/>
        <c:numFmt formatCode="&quot;R&quot;yy" sourceLinked="1"/>
        <c:majorTickMark val="none"/>
        <c:minorTickMark val="none"/>
        <c:tickLblPos val="none"/>
        <c:crossAx val="361723744"/>
        <c:crosses val="autoZero"/>
        <c:auto val="1"/>
        <c:lblOffset val="100"/>
        <c:baseTimeUnit val="years"/>
      </c:dateAx>
      <c:valAx>
        <c:axId val="3617237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17213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105.31</c:v>
                </c:pt>
                <c:pt idx="1">
                  <c:v>109.74</c:v>
                </c:pt>
                <c:pt idx="2">
                  <c:v>110.57</c:v>
                </c:pt>
                <c:pt idx="3">
                  <c:v>110.32</c:v>
                </c:pt>
                <c:pt idx="4">
                  <c:v>104.48</c:v>
                </c:pt>
              </c:numCache>
            </c:numRef>
          </c:val>
          <c:extLst>
            <c:ext xmlns:c16="http://schemas.microsoft.com/office/drawing/2014/chart" uri="{C3380CC4-5D6E-409C-BE32-E72D297353CC}">
              <c16:uniqueId val="{00000000-E19D-40C0-B020-C464E2FB0590}"/>
            </c:ext>
          </c:extLst>
        </c:ser>
        <c:dLbls>
          <c:showLegendKey val="0"/>
          <c:showVal val="0"/>
          <c:showCatName val="0"/>
          <c:showSerName val="0"/>
          <c:showPercent val="0"/>
          <c:showBubbleSize val="0"/>
        </c:dLbls>
        <c:gapWidth val="150"/>
        <c:axId val="361786864"/>
        <c:axId val="3617872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106.55</c:v>
                </c:pt>
                <c:pt idx="1">
                  <c:v>106.01</c:v>
                </c:pt>
                <c:pt idx="2">
                  <c:v>105.5</c:v>
                </c:pt>
                <c:pt idx="3">
                  <c:v>105.24</c:v>
                </c:pt>
                <c:pt idx="4">
                  <c:v>105.55</c:v>
                </c:pt>
              </c:numCache>
            </c:numRef>
          </c:val>
          <c:smooth val="0"/>
          <c:extLst>
            <c:ext xmlns:c16="http://schemas.microsoft.com/office/drawing/2014/chart" uri="{C3380CC4-5D6E-409C-BE32-E72D297353CC}">
              <c16:uniqueId val="{00000001-E19D-40C0-B020-C464E2FB0590}"/>
            </c:ext>
          </c:extLst>
        </c:ser>
        <c:dLbls>
          <c:showLegendKey val="0"/>
          <c:showVal val="0"/>
          <c:showCatName val="0"/>
          <c:showSerName val="0"/>
          <c:showPercent val="0"/>
          <c:showBubbleSize val="0"/>
        </c:dLbls>
        <c:marker val="1"/>
        <c:smooth val="0"/>
        <c:axId val="361786864"/>
        <c:axId val="361787248"/>
      </c:lineChart>
      <c:dateAx>
        <c:axId val="361786864"/>
        <c:scaling>
          <c:orientation val="minMax"/>
        </c:scaling>
        <c:delete val="1"/>
        <c:axPos val="b"/>
        <c:numFmt formatCode="&quot;R&quot;yy" sourceLinked="1"/>
        <c:majorTickMark val="none"/>
        <c:minorTickMark val="none"/>
        <c:tickLblPos val="none"/>
        <c:crossAx val="361787248"/>
        <c:crosses val="autoZero"/>
        <c:auto val="1"/>
        <c:lblOffset val="100"/>
        <c:baseTimeUnit val="years"/>
      </c:dateAx>
      <c:valAx>
        <c:axId val="3617872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1786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21.99</c:v>
                </c:pt>
                <c:pt idx="1">
                  <c:v>24.39</c:v>
                </c:pt>
                <c:pt idx="2">
                  <c:v>26.79</c:v>
                </c:pt>
                <c:pt idx="3">
                  <c:v>29.04</c:v>
                </c:pt>
                <c:pt idx="4">
                  <c:v>31.14</c:v>
                </c:pt>
              </c:numCache>
            </c:numRef>
          </c:val>
          <c:extLst>
            <c:ext xmlns:c16="http://schemas.microsoft.com/office/drawing/2014/chart" uri="{C3380CC4-5D6E-409C-BE32-E72D297353CC}">
              <c16:uniqueId val="{00000000-D54F-4DA3-AB26-E74A1F258315}"/>
            </c:ext>
          </c:extLst>
        </c:ser>
        <c:dLbls>
          <c:showLegendKey val="0"/>
          <c:showVal val="0"/>
          <c:showCatName val="0"/>
          <c:showSerName val="0"/>
          <c:showPercent val="0"/>
          <c:showBubbleSize val="0"/>
        </c:dLbls>
        <c:gapWidth val="150"/>
        <c:axId val="361822088"/>
        <c:axId val="361822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28.87</c:v>
                </c:pt>
                <c:pt idx="1">
                  <c:v>31.34</c:v>
                </c:pt>
                <c:pt idx="2">
                  <c:v>32.909999999999997</c:v>
                </c:pt>
                <c:pt idx="3">
                  <c:v>34.869999999999997</c:v>
                </c:pt>
                <c:pt idx="4">
                  <c:v>36.700000000000003</c:v>
                </c:pt>
              </c:numCache>
            </c:numRef>
          </c:val>
          <c:smooth val="0"/>
          <c:extLst>
            <c:ext xmlns:c16="http://schemas.microsoft.com/office/drawing/2014/chart" uri="{C3380CC4-5D6E-409C-BE32-E72D297353CC}">
              <c16:uniqueId val="{00000001-D54F-4DA3-AB26-E74A1F258315}"/>
            </c:ext>
          </c:extLst>
        </c:ser>
        <c:dLbls>
          <c:showLegendKey val="0"/>
          <c:showVal val="0"/>
          <c:showCatName val="0"/>
          <c:showSerName val="0"/>
          <c:showPercent val="0"/>
          <c:showBubbleSize val="0"/>
        </c:dLbls>
        <c:marker val="1"/>
        <c:smooth val="0"/>
        <c:axId val="361822088"/>
        <c:axId val="361822472"/>
      </c:lineChart>
      <c:dateAx>
        <c:axId val="361822088"/>
        <c:scaling>
          <c:orientation val="minMax"/>
        </c:scaling>
        <c:delete val="1"/>
        <c:axPos val="b"/>
        <c:numFmt formatCode="&quot;R&quot;yy" sourceLinked="1"/>
        <c:majorTickMark val="none"/>
        <c:minorTickMark val="none"/>
        <c:tickLblPos val="none"/>
        <c:crossAx val="361822472"/>
        <c:crosses val="autoZero"/>
        <c:auto val="1"/>
        <c:lblOffset val="100"/>
        <c:baseTimeUnit val="years"/>
      </c:dateAx>
      <c:valAx>
        <c:axId val="3618224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18220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8.0399999999999991</c:v>
                </c:pt>
                <c:pt idx="1">
                  <c:v>9.02</c:v>
                </c:pt>
                <c:pt idx="2">
                  <c:v>11.16</c:v>
                </c:pt>
                <c:pt idx="3">
                  <c:v>11.86</c:v>
                </c:pt>
                <c:pt idx="4">
                  <c:v>10.76</c:v>
                </c:pt>
              </c:numCache>
            </c:numRef>
          </c:val>
          <c:extLst>
            <c:ext xmlns:c16="http://schemas.microsoft.com/office/drawing/2014/chart" uri="{C3380CC4-5D6E-409C-BE32-E72D297353CC}">
              <c16:uniqueId val="{00000000-2EE4-4F78-83B1-D7FADABF5F8B}"/>
            </c:ext>
          </c:extLst>
        </c:ser>
        <c:dLbls>
          <c:showLegendKey val="0"/>
          <c:showVal val="0"/>
          <c:showCatName val="0"/>
          <c:showSerName val="0"/>
          <c:showPercent val="0"/>
          <c:showBubbleSize val="0"/>
        </c:dLbls>
        <c:gapWidth val="150"/>
        <c:axId val="361943544"/>
        <c:axId val="361952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5.64</c:v>
                </c:pt>
                <c:pt idx="1">
                  <c:v>6.43</c:v>
                </c:pt>
                <c:pt idx="2">
                  <c:v>7.75</c:v>
                </c:pt>
                <c:pt idx="3">
                  <c:v>9.44</c:v>
                </c:pt>
                <c:pt idx="4">
                  <c:v>10.69</c:v>
                </c:pt>
              </c:numCache>
            </c:numRef>
          </c:val>
          <c:smooth val="0"/>
          <c:extLst>
            <c:ext xmlns:c16="http://schemas.microsoft.com/office/drawing/2014/chart" uri="{C3380CC4-5D6E-409C-BE32-E72D297353CC}">
              <c16:uniqueId val="{00000001-2EE4-4F78-83B1-D7FADABF5F8B}"/>
            </c:ext>
          </c:extLst>
        </c:ser>
        <c:dLbls>
          <c:showLegendKey val="0"/>
          <c:showVal val="0"/>
          <c:showCatName val="0"/>
          <c:showSerName val="0"/>
          <c:showPercent val="0"/>
          <c:showBubbleSize val="0"/>
        </c:dLbls>
        <c:marker val="1"/>
        <c:smooth val="0"/>
        <c:axId val="361943544"/>
        <c:axId val="361952128"/>
      </c:lineChart>
      <c:dateAx>
        <c:axId val="361943544"/>
        <c:scaling>
          <c:orientation val="minMax"/>
        </c:scaling>
        <c:delete val="1"/>
        <c:axPos val="b"/>
        <c:numFmt formatCode="&quot;R&quot;yy" sourceLinked="1"/>
        <c:majorTickMark val="none"/>
        <c:minorTickMark val="none"/>
        <c:tickLblPos val="none"/>
        <c:crossAx val="361952128"/>
        <c:crosses val="autoZero"/>
        <c:auto val="1"/>
        <c:lblOffset val="100"/>
        <c:baseTimeUnit val="years"/>
      </c:dateAx>
      <c:valAx>
        <c:axId val="361952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1943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143.66999999999999</c:v>
                </c:pt>
                <c:pt idx="1">
                  <c:v>128.08000000000001</c:v>
                </c:pt>
                <c:pt idx="2">
                  <c:v>110.88</c:v>
                </c:pt>
                <c:pt idx="3">
                  <c:v>94.99</c:v>
                </c:pt>
                <c:pt idx="4">
                  <c:v>96.58</c:v>
                </c:pt>
              </c:numCache>
            </c:numRef>
          </c:val>
          <c:extLst>
            <c:ext xmlns:c16="http://schemas.microsoft.com/office/drawing/2014/chart" uri="{C3380CC4-5D6E-409C-BE32-E72D297353CC}">
              <c16:uniqueId val="{00000000-8FBB-42C0-9F0E-BE73DEA459E5}"/>
            </c:ext>
          </c:extLst>
        </c:ser>
        <c:dLbls>
          <c:showLegendKey val="0"/>
          <c:showVal val="0"/>
          <c:showCatName val="0"/>
          <c:showSerName val="0"/>
          <c:showPercent val="0"/>
          <c:showBubbleSize val="0"/>
        </c:dLbls>
        <c:gapWidth val="150"/>
        <c:axId val="361955392"/>
        <c:axId val="361955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5.95</c:v>
                </c:pt>
                <c:pt idx="1">
                  <c:v>5.27</c:v>
                </c:pt>
                <c:pt idx="2">
                  <c:v>4.83</c:v>
                </c:pt>
                <c:pt idx="3">
                  <c:v>4.5</c:v>
                </c:pt>
                <c:pt idx="4">
                  <c:v>4.38</c:v>
                </c:pt>
              </c:numCache>
            </c:numRef>
          </c:val>
          <c:smooth val="0"/>
          <c:extLst>
            <c:ext xmlns:c16="http://schemas.microsoft.com/office/drawing/2014/chart" uri="{C3380CC4-5D6E-409C-BE32-E72D297353CC}">
              <c16:uniqueId val="{00000001-8FBB-42C0-9F0E-BE73DEA459E5}"/>
            </c:ext>
          </c:extLst>
        </c:ser>
        <c:dLbls>
          <c:showLegendKey val="0"/>
          <c:showVal val="0"/>
          <c:showCatName val="0"/>
          <c:showSerName val="0"/>
          <c:showPercent val="0"/>
          <c:showBubbleSize val="0"/>
        </c:dLbls>
        <c:marker val="1"/>
        <c:smooth val="0"/>
        <c:axId val="361955392"/>
        <c:axId val="361955000"/>
      </c:lineChart>
      <c:dateAx>
        <c:axId val="361955392"/>
        <c:scaling>
          <c:orientation val="minMax"/>
        </c:scaling>
        <c:delete val="1"/>
        <c:axPos val="b"/>
        <c:numFmt formatCode="&quot;R&quot;yy" sourceLinked="1"/>
        <c:majorTickMark val="none"/>
        <c:minorTickMark val="none"/>
        <c:tickLblPos val="none"/>
        <c:crossAx val="361955000"/>
        <c:crosses val="autoZero"/>
        <c:auto val="1"/>
        <c:lblOffset val="100"/>
        <c:baseTimeUnit val="years"/>
      </c:dateAx>
      <c:valAx>
        <c:axId val="3619550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19553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51.12</c:v>
                </c:pt>
                <c:pt idx="1">
                  <c:v>56.18</c:v>
                </c:pt>
                <c:pt idx="2">
                  <c:v>76.72</c:v>
                </c:pt>
                <c:pt idx="3">
                  <c:v>74.349999999999994</c:v>
                </c:pt>
                <c:pt idx="4">
                  <c:v>74.290000000000006</c:v>
                </c:pt>
              </c:numCache>
            </c:numRef>
          </c:val>
          <c:extLst>
            <c:ext xmlns:c16="http://schemas.microsoft.com/office/drawing/2014/chart" uri="{C3380CC4-5D6E-409C-BE32-E72D297353CC}">
              <c16:uniqueId val="{00000000-ABA2-46F1-AD4A-8F71EAC6049D}"/>
            </c:ext>
          </c:extLst>
        </c:ser>
        <c:dLbls>
          <c:showLegendKey val="0"/>
          <c:showVal val="0"/>
          <c:showCatName val="0"/>
          <c:showSerName val="0"/>
          <c:showPercent val="0"/>
          <c:showBubbleSize val="0"/>
        </c:dLbls>
        <c:gapWidth val="150"/>
        <c:axId val="361955784"/>
        <c:axId val="361958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72.930000000000007</c:v>
                </c:pt>
                <c:pt idx="1">
                  <c:v>80.08</c:v>
                </c:pt>
                <c:pt idx="2">
                  <c:v>87.33</c:v>
                </c:pt>
                <c:pt idx="3">
                  <c:v>92.26</c:v>
                </c:pt>
                <c:pt idx="4">
                  <c:v>99.9</c:v>
                </c:pt>
              </c:numCache>
            </c:numRef>
          </c:val>
          <c:smooth val="0"/>
          <c:extLst>
            <c:ext xmlns:c16="http://schemas.microsoft.com/office/drawing/2014/chart" uri="{C3380CC4-5D6E-409C-BE32-E72D297353CC}">
              <c16:uniqueId val="{00000001-ABA2-46F1-AD4A-8F71EAC6049D}"/>
            </c:ext>
          </c:extLst>
        </c:ser>
        <c:dLbls>
          <c:showLegendKey val="0"/>
          <c:showVal val="0"/>
          <c:showCatName val="0"/>
          <c:showSerName val="0"/>
          <c:showPercent val="0"/>
          <c:showBubbleSize val="0"/>
        </c:dLbls>
        <c:marker val="1"/>
        <c:smooth val="0"/>
        <c:axId val="361955784"/>
        <c:axId val="361958136"/>
      </c:lineChart>
      <c:dateAx>
        <c:axId val="361955784"/>
        <c:scaling>
          <c:orientation val="minMax"/>
        </c:scaling>
        <c:delete val="1"/>
        <c:axPos val="b"/>
        <c:numFmt formatCode="&quot;R&quot;yy" sourceLinked="1"/>
        <c:majorTickMark val="none"/>
        <c:minorTickMark val="none"/>
        <c:tickLblPos val="none"/>
        <c:crossAx val="361958136"/>
        <c:crosses val="autoZero"/>
        <c:auto val="1"/>
        <c:lblOffset val="100"/>
        <c:baseTimeUnit val="years"/>
      </c:dateAx>
      <c:valAx>
        <c:axId val="361958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19557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1001.27</c:v>
                </c:pt>
                <c:pt idx="1">
                  <c:v>987.22</c:v>
                </c:pt>
                <c:pt idx="2">
                  <c:v>995.83</c:v>
                </c:pt>
                <c:pt idx="3">
                  <c:v>994.3</c:v>
                </c:pt>
                <c:pt idx="4">
                  <c:v>904.44</c:v>
                </c:pt>
              </c:numCache>
            </c:numRef>
          </c:val>
          <c:extLst>
            <c:ext xmlns:c16="http://schemas.microsoft.com/office/drawing/2014/chart" uri="{C3380CC4-5D6E-409C-BE32-E72D297353CC}">
              <c16:uniqueId val="{00000000-8E7E-48BF-9F4C-788BF60FC948}"/>
            </c:ext>
          </c:extLst>
        </c:ser>
        <c:dLbls>
          <c:showLegendKey val="0"/>
          <c:showVal val="0"/>
          <c:showCatName val="0"/>
          <c:showSerName val="0"/>
          <c:showPercent val="0"/>
          <c:showBubbleSize val="0"/>
        </c:dLbls>
        <c:gapWidth val="150"/>
        <c:axId val="362347544"/>
        <c:axId val="3623428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730.52</c:v>
                </c:pt>
                <c:pt idx="1">
                  <c:v>672.33</c:v>
                </c:pt>
                <c:pt idx="2">
                  <c:v>668.8</c:v>
                </c:pt>
                <c:pt idx="3">
                  <c:v>652.79999999999995</c:v>
                </c:pt>
                <c:pt idx="4">
                  <c:v>624.62</c:v>
                </c:pt>
              </c:numCache>
            </c:numRef>
          </c:val>
          <c:smooth val="0"/>
          <c:extLst>
            <c:ext xmlns:c16="http://schemas.microsoft.com/office/drawing/2014/chart" uri="{C3380CC4-5D6E-409C-BE32-E72D297353CC}">
              <c16:uniqueId val="{00000001-8E7E-48BF-9F4C-788BF60FC948}"/>
            </c:ext>
          </c:extLst>
        </c:ser>
        <c:dLbls>
          <c:showLegendKey val="0"/>
          <c:showVal val="0"/>
          <c:showCatName val="0"/>
          <c:showSerName val="0"/>
          <c:showPercent val="0"/>
          <c:showBubbleSize val="0"/>
        </c:dLbls>
        <c:marker val="1"/>
        <c:smooth val="0"/>
        <c:axId val="362347544"/>
        <c:axId val="362342840"/>
      </c:lineChart>
      <c:dateAx>
        <c:axId val="362347544"/>
        <c:scaling>
          <c:orientation val="minMax"/>
        </c:scaling>
        <c:delete val="1"/>
        <c:axPos val="b"/>
        <c:numFmt formatCode="&quot;R&quot;yy" sourceLinked="1"/>
        <c:majorTickMark val="none"/>
        <c:minorTickMark val="none"/>
        <c:tickLblPos val="none"/>
        <c:crossAx val="362342840"/>
        <c:crosses val="autoZero"/>
        <c:auto val="1"/>
        <c:lblOffset val="100"/>
        <c:baseTimeUnit val="years"/>
      </c:dateAx>
      <c:valAx>
        <c:axId val="3623428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347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103.76</c:v>
                </c:pt>
                <c:pt idx="1">
                  <c:v>111.89</c:v>
                </c:pt>
                <c:pt idx="2">
                  <c:v>110.29</c:v>
                </c:pt>
                <c:pt idx="3">
                  <c:v>108.29</c:v>
                </c:pt>
                <c:pt idx="4">
                  <c:v>103.18</c:v>
                </c:pt>
              </c:numCache>
            </c:numRef>
          </c:val>
          <c:extLst>
            <c:ext xmlns:c16="http://schemas.microsoft.com/office/drawing/2014/chart" uri="{C3380CC4-5D6E-409C-BE32-E72D297353CC}">
              <c16:uniqueId val="{00000000-3BE3-428F-B657-ACEB9C115353}"/>
            </c:ext>
          </c:extLst>
        </c:ser>
        <c:dLbls>
          <c:showLegendKey val="0"/>
          <c:showVal val="0"/>
          <c:showCatName val="0"/>
          <c:showSerName val="0"/>
          <c:showPercent val="0"/>
          <c:showBubbleSize val="0"/>
        </c:dLbls>
        <c:gapWidth val="150"/>
        <c:axId val="362345976"/>
        <c:axId val="362343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98.61</c:v>
                </c:pt>
                <c:pt idx="1">
                  <c:v>98.75</c:v>
                </c:pt>
                <c:pt idx="2">
                  <c:v>98.36</c:v>
                </c:pt>
                <c:pt idx="3">
                  <c:v>97.29</c:v>
                </c:pt>
                <c:pt idx="4">
                  <c:v>99.29</c:v>
                </c:pt>
              </c:numCache>
            </c:numRef>
          </c:val>
          <c:smooth val="0"/>
          <c:extLst>
            <c:ext xmlns:c16="http://schemas.microsoft.com/office/drawing/2014/chart" uri="{C3380CC4-5D6E-409C-BE32-E72D297353CC}">
              <c16:uniqueId val="{00000001-3BE3-428F-B657-ACEB9C115353}"/>
            </c:ext>
          </c:extLst>
        </c:ser>
        <c:dLbls>
          <c:showLegendKey val="0"/>
          <c:showVal val="0"/>
          <c:showCatName val="0"/>
          <c:showSerName val="0"/>
          <c:showPercent val="0"/>
          <c:showBubbleSize val="0"/>
        </c:dLbls>
        <c:marker val="1"/>
        <c:smooth val="0"/>
        <c:axId val="362345976"/>
        <c:axId val="362343624"/>
      </c:lineChart>
      <c:dateAx>
        <c:axId val="362345976"/>
        <c:scaling>
          <c:orientation val="minMax"/>
        </c:scaling>
        <c:delete val="1"/>
        <c:axPos val="b"/>
        <c:numFmt formatCode="&quot;R&quot;yy" sourceLinked="1"/>
        <c:majorTickMark val="none"/>
        <c:minorTickMark val="none"/>
        <c:tickLblPos val="none"/>
        <c:crossAx val="362343624"/>
        <c:crosses val="autoZero"/>
        <c:auto val="1"/>
        <c:lblOffset val="100"/>
        <c:baseTimeUnit val="years"/>
      </c:dateAx>
      <c:valAx>
        <c:axId val="3623436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3459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165.46</c:v>
                </c:pt>
                <c:pt idx="1">
                  <c:v>154.03</c:v>
                </c:pt>
                <c:pt idx="2">
                  <c:v>157.22999999999999</c:v>
                </c:pt>
                <c:pt idx="3">
                  <c:v>160.69999999999999</c:v>
                </c:pt>
                <c:pt idx="4">
                  <c:v>168.66</c:v>
                </c:pt>
              </c:numCache>
            </c:numRef>
          </c:val>
          <c:extLst>
            <c:ext xmlns:c16="http://schemas.microsoft.com/office/drawing/2014/chart" uri="{C3380CC4-5D6E-409C-BE32-E72D297353CC}">
              <c16:uniqueId val="{00000000-CB01-4AB8-820F-236EA1A57147}"/>
            </c:ext>
          </c:extLst>
        </c:ser>
        <c:dLbls>
          <c:showLegendKey val="0"/>
          <c:showVal val="0"/>
          <c:showCatName val="0"/>
          <c:showSerName val="0"/>
          <c:showPercent val="0"/>
          <c:showBubbleSize val="0"/>
        </c:dLbls>
        <c:gapWidth val="150"/>
        <c:axId val="362344016"/>
        <c:axId val="3623412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141.24</c:v>
                </c:pt>
                <c:pt idx="1">
                  <c:v>142.03</c:v>
                </c:pt>
                <c:pt idx="2">
                  <c:v>142.11000000000001</c:v>
                </c:pt>
                <c:pt idx="3">
                  <c:v>145.49</c:v>
                </c:pt>
                <c:pt idx="4">
                  <c:v>144.28</c:v>
                </c:pt>
              </c:numCache>
            </c:numRef>
          </c:val>
          <c:smooth val="0"/>
          <c:extLst>
            <c:ext xmlns:c16="http://schemas.microsoft.com/office/drawing/2014/chart" uri="{C3380CC4-5D6E-409C-BE32-E72D297353CC}">
              <c16:uniqueId val="{00000001-CB01-4AB8-820F-236EA1A57147}"/>
            </c:ext>
          </c:extLst>
        </c:ser>
        <c:dLbls>
          <c:showLegendKey val="0"/>
          <c:showVal val="0"/>
          <c:showCatName val="0"/>
          <c:showSerName val="0"/>
          <c:showPercent val="0"/>
          <c:showBubbleSize val="0"/>
        </c:dLbls>
        <c:marker val="1"/>
        <c:smooth val="0"/>
        <c:axId val="362344016"/>
        <c:axId val="362341272"/>
      </c:lineChart>
      <c:dateAx>
        <c:axId val="362344016"/>
        <c:scaling>
          <c:orientation val="minMax"/>
        </c:scaling>
        <c:delete val="1"/>
        <c:axPos val="b"/>
        <c:numFmt formatCode="&quot;R&quot;yy" sourceLinked="1"/>
        <c:majorTickMark val="none"/>
        <c:minorTickMark val="none"/>
        <c:tickLblPos val="none"/>
        <c:crossAx val="362341272"/>
        <c:crosses val="autoZero"/>
        <c:auto val="1"/>
        <c:lblOffset val="100"/>
        <c:baseTimeUnit val="years"/>
      </c:dateAx>
      <c:valAx>
        <c:axId val="3623412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344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68.89</c:v>
                </c:pt>
                <c:pt idx="1">
                  <c:v>68.59</c:v>
                </c:pt>
                <c:pt idx="2">
                  <c:v>67.989999999999995</c:v>
                </c:pt>
                <c:pt idx="3">
                  <c:v>69.33</c:v>
                </c:pt>
                <c:pt idx="4">
                  <c:v>69.709999999999994</c:v>
                </c:pt>
              </c:numCache>
            </c:numRef>
          </c:val>
          <c:extLst>
            <c:ext xmlns:c16="http://schemas.microsoft.com/office/drawing/2014/chart" uri="{C3380CC4-5D6E-409C-BE32-E72D297353CC}">
              <c16:uniqueId val="{00000000-95F3-482A-8DA5-2E9056CE5621}"/>
            </c:ext>
          </c:extLst>
        </c:ser>
        <c:dLbls>
          <c:showLegendKey val="0"/>
          <c:showVal val="0"/>
          <c:showCatName val="0"/>
          <c:showSerName val="0"/>
          <c:showPercent val="0"/>
          <c:showBubbleSize val="0"/>
        </c:dLbls>
        <c:gapWidth val="150"/>
        <c:axId val="362341664"/>
        <c:axId val="362347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61.7</c:v>
                </c:pt>
                <c:pt idx="1">
                  <c:v>63.04</c:v>
                </c:pt>
                <c:pt idx="2">
                  <c:v>60.55</c:v>
                </c:pt>
                <c:pt idx="3">
                  <c:v>61.49</c:v>
                </c:pt>
                <c:pt idx="4">
                  <c:v>62.15</c:v>
                </c:pt>
              </c:numCache>
            </c:numRef>
          </c:val>
          <c:smooth val="0"/>
          <c:extLst>
            <c:ext xmlns:c16="http://schemas.microsoft.com/office/drawing/2014/chart" uri="{C3380CC4-5D6E-409C-BE32-E72D297353CC}">
              <c16:uniqueId val="{00000001-95F3-482A-8DA5-2E9056CE5621}"/>
            </c:ext>
          </c:extLst>
        </c:ser>
        <c:dLbls>
          <c:showLegendKey val="0"/>
          <c:showVal val="0"/>
          <c:showCatName val="0"/>
          <c:showSerName val="0"/>
          <c:showPercent val="0"/>
          <c:showBubbleSize val="0"/>
        </c:dLbls>
        <c:marker val="1"/>
        <c:smooth val="0"/>
        <c:axId val="362341664"/>
        <c:axId val="362347936"/>
      </c:lineChart>
      <c:dateAx>
        <c:axId val="362341664"/>
        <c:scaling>
          <c:orientation val="minMax"/>
        </c:scaling>
        <c:delete val="1"/>
        <c:axPos val="b"/>
        <c:numFmt formatCode="&quot;R&quot;yy" sourceLinked="1"/>
        <c:majorTickMark val="none"/>
        <c:minorTickMark val="none"/>
        <c:tickLblPos val="none"/>
        <c:crossAx val="362347936"/>
        <c:crosses val="autoZero"/>
        <c:auto val="1"/>
        <c:lblOffset val="100"/>
        <c:baseTimeUnit val="years"/>
      </c:dateAx>
      <c:valAx>
        <c:axId val="3623479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341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84.68</c:v>
                </c:pt>
                <c:pt idx="1">
                  <c:v>84.95</c:v>
                </c:pt>
                <c:pt idx="2">
                  <c:v>85.29</c:v>
                </c:pt>
                <c:pt idx="3">
                  <c:v>85.45</c:v>
                </c:pt>
                <c:pt idx="4">
                  <c:v>85.76</c:v>
                </c:pt>
              </c:numCache>
            </c:numRef>
          </c:val>
          <c:extLst>
            <c:ext xmlns:c16="http://schemas.microsoft.com/office/drawing/2014/chart" uri="{C3380CC4-5D6E-409C-BE32-E72D297353CC}">
              <c16:uniqueId val="{00000000-B835-4E8C-B404-F4F7FEE49FBE}"/>
            </c:ext>
          </c:extLst>
        </c:ser>
        <c:dLbls>
          <c:showLegendKey val="0"/>
          <c:showVal val="0"/>
          <c:showCatName val="0"/>
          <c:showSerName val="0"/>
          <c:showPercent val="0"/>
          <c:showBubbleSize val="0"/>
        </c:dLbls>
        <c:gapWidth val="150"/>
        <c:axId val="362340880"/>
        <c:axId val="3623467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94.56</c:v>
                </c:pt>
                <c:pt idx="1">
                  <c:v>94.75</c:v>
                </c:pt>
                <c:pt idx="2">
                  <c:v>94.92</c:v>
                </c:pt>
                <c:pt idx="3">
                  <c:v>95.01</c:v>
                </c:pt>
                <c:pt idx="4">
                  <c:v>94.96</c:v>
                </c:pt>
              </c:numCache>
            </c:numRef>
          </c:val>
          <c:smooth val="0"/>
          <c:extLst>
            <c:ext xmlns:c16="http://schemas.microsoft.com/office/drawing/2014/chart" uri="{C3380CC4-5D6E-409C-BE32-E72D297353CC}">
              <c16:uniqueId val="{00000001-B835-4E8C-B404-F4F7FEE49FBE}"/>
            </c:ext>
          </c:extLst>
        </c:ser>
        <c:dLbls>
          <c:showLegendKey val="0"/>
          <c:showVal val="0"/>
          <c:showCatName val="0"/>
          <c:showSerName val="0"/>
          <c:showPercent val="0"/>
          <c:showBubbleSize val="0"/>
        </c:dLbls>
        <c:marker val="1"/>
        <c:smooth val="0"/>
        <c:axId val="362340880"/>
        <c:axId val="362346760"/>
      </c:lineChart>
      <c:dateAx>
        <c:axId val="362340880"/>
        <c:scaling>
          <c:orientation val="minMax"/>
        </c:scaling>
        <c:delete val="1"/>
        <c:axPos val="b"/>
        <c:numFmt formatCode="&quot;R&quot;yy" sourceLinked="1"/>
        <c:majorTickMark val="none"/>
        <c:minorTickMark val="none"/>
        <c:tickLblPos val="none"/>
        <c:crossAx val="362346760"/>
        <c:crosses val="autoZero"/>
        <c:auto val="1"/>
        <c:lblOffset val="100"/>
        <c:baseTimeUnit val="years"/>
      </c:dateAx>
      <c:valAx>
        <c:axId val="3623467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34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高知県　高知市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Ac1</v>
      </c>
      <c r="X8" s="64"/>
      <c r="Y8" s="64"/>
      <c r="Z8" s="64"/>
      <c r="AA8" s="64"/>
      <c r="AB8" s="64"/>
      <c r="AC8" s="64"/>
      <c r="AD8" s="65" t="str">
        <f>データ!$M$6</f>
        <v>自治体職員</v>
      </c>
      <c r="AE8" s="65"/>
      <c r="AF8" s="65"/>
      <c r="AG8" s="65"/>
      <c r="AH8" s="65"/>
      <c r="AI8" s="65"/>
      <c r="AJ8" s="65"/>
      <c r="AK8" s="3"/>
      <c r="AL8" s="44">
        <f>データ!S6</f>
        <v>312228</v>
      </c>
      <c r="AM8" s="44"/>
      <c r="AN8" s="44"/>
      <c r="AO8" s="44"/>
      <c r="AP8" s="44"/>
      <c r="AQ8" s="44"/>
      <c r="AR8" s="44"/>
      <c r="AS8" s="44"/>
      <c r="AT8" s="45">
        <f>データ!T6</f>
        <v>309</v>
      </c>
      <c r="AU8" s="45"/>
      <c r="AV8" s="45"/>
      <c r="AW8" s="45"/>
      <c r="AX8" s="45"/>
      <c r="AY8" s="45"/>
      <c r="AZ8" s="45"/>
      <c r="BA8" s="45"/>
      <c r="BB8" s="45">
        <f>データ!U6</f>
        <v>1010.45</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49.19</v>
      </c>
      <c r="J10" s="45"/>
      <c r="K10" s="45"/>
      <c r="L10" s="45"/>
      <c r="M10" s="45"/>
      <c r="N10" s="45"/>
      <c r="O10" s="45"/>
      <c r="P10" s="45">
        <f>データ!P6</f>
        <v>68.58</v>
      </c>
      <c r="Q10" s="45"/>
      <c r="R10" s="45"/>
      <c r="S10" s="45"/>
      <c r="T10" s="45"/>
      <c r="U10" s="45"/>
      <c r="V10" s="45"/>
      <c r="W10" s="45">
        <f>データ!Q6</f>
        <v>59.85</v>
      </c>
      <c r="X10" s="45"/>
      <c r="Y10" s="45"/>
      <c r="Z10" s="45"/>
      <c r="AA10" s="45"/>
      <c r="AB10" s="45"/>
      <c r="AC10" s="45"/>
      <c r="AD10" s="44">
        <f>データ!R6</f>
        <v>2948</v>
      </c>
      <c r="AE10" s="44"/>
      <c r="AF10" s="44"/>
      <c r="AG10" s="44"/>
      <c r="AH10" s="44"/>
      <c r="AI10" s="44"/>
      <c r="AJ10" s="44"/>
      <c r="AK10" s="2"/>
      <c r="AL10" s="44">
        <f>データ!V6</f>
        <v>212512</v>
      </c>
      <c r="AM10" s="44"/>
      <c r="AN10" s="44"/>
      <c r="AO10" s="44"/>
      <c r="AP10" s="44"/>
      <c r="AQ10" s="44"/>
      <c r="AR10" s="44"/>
      <c r="AS10" s="44"/>
      <c r="AT10" s="45">
        <f>データ!W6</f>
        <v>32.51</v>
      </c>
      <c r="AU10" s="45"/>
      <c r="AV10" s="45"/>
      <c r="AW10" s="45"/>
      <c r="AX10" s="45"/>
      <c r="AY10" s="45"/>
      <c r="AZ10" s="45"/>
      <c r="BA10" s="45"/>
      <c r="BB10" s="45">
        <f>データ!X6</f>
        <v>6536.82</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owpb1E9xWom7al5+Zye5NgiTn6XkpY8+Qks3/oQPQCsrqnM4OgRK5N5oi/F1WRwwQSO1eH4dqSlImigQwE79MQ==" saltValue="ftUaEE8U9XD98eBtL7WP6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392014</v>
      </c>
      <c r="D6" s="19">
        <f t="shared" si="3"/>
        <v>46</v>
      </c>
      <c r="E6" s="19">
        <f t="shared" si="3"/>
        <v>17</v>
      </c>
      <c r="F6" s="19">
        <f t="shared" si="3"/>
        <v>1</v>
      </c>
      <c r="G6" s="19">
        <f t="shared" si="3"/>
        <v>0</v>
      </c>
      <c r="H6" s="19" t="str">
        <f t="shared" si="3"/>
        <v>高知県　高知市</v>
      </c>
      <c r="I6" s="19" t="str">
        <f t="shared" si="3"/>
        <v>法適用</v>
      </c>
      <c r="J6" s="19" t="str">
        <f t="shared" si="3"/>
        <v>下水道事業</v>
      </c>
      <c r="K6" s="19" t="str">
        <f t="shared" si="3"/>
        <v>公共下水道</v>
      </c>
      <c r="L6" s="19" t="str">
        <f t="shared" si="3"/>
        <v>Ac1</v>
      </c>
      <c r="M6" s="19" t="str">
        <f t="shared" si="3"/>
        <v>自治体職員</v>
      </c>
      <c r="N6" s="20" t="str">
        <f t="shared" si="3"/>
        <v>-</v>
      </c>
      <c r="O6" s="20">
        <f t="shared" si="3"/>
        <v>49.19</v>
      </c>
      <c r="P6" s="20">
        <f t="shared" si="3"/>
        <v>68.58</v>
      </c>
      <c r="Q6" s="20">
        <f t="shared" si="3"/>
        <v>59.85</v>
      </c>
      <c r="R6" s="20">
        <f t="shared" si="3"/>
        <v>2948</v>
      </c>
      <c r="S6" s="20">
        <f t="shared" si="3"/>
        <v>312228</v>
      </c>
      <c r="T6" s="20">
        <f t="shared" si="3"/>
        <v>309</v>
      </c>
      <c r="U6" s="20">
        <f t="shared" si="3"/>
        <v>1010.45</v>
      </c>
      <c r="V6" s="20">
        <f t="shared" si="3"/>
        <v>212512</v>
      </c>
      <c r="W6" s="20">
        <f t="shared" si="3"/>
        <v>32.51</v>
      </c>
      <c r="X6" s="20">
        <f t="shared" si="3"/>
        <v>6536.82</v>
      </c>
      <c r="Y6" s="21">
        <f>IF(Y7="",NA(),Y7)</f>
        <v>105.31</v>
      </c>
      <c r="Z6" s="21">
        <f t="shared" ref="Z6:AH6" si="4">IF(Z7="",NA(),Z7)</f>
        <v>109.74</v>
      </c>
      <c r="AA6" s="21">
        <f t="shared" si="4"/>
        <v>110.57</v>
      </c>
      <c r="AB6" s="21">
        <f t="shared" si="4"/>
        <v>110.32</v>
      </c>
      <c r="AC6" s="21">
        <f t="shared" si="4"/>
        <v>104.48</v>
      </c>
      <c r="AD6" s="21">
        <f t="shared" si="4"/>
        <v>106.55</v>
      </c>
      <c r="AE6" s="21">
        <f t="shared" si="4"/>
        <v>106.01</v>
      </c>
      <c r="AF6" s="21">
        <f t="shared" si="4"/>
        <v>105.5</v>
      </c>
      <c r="AG6" s="21">
        <f t="shared" si="4"/>
        <v>105.24</v>
      </c>
      <c r="AH6" s="21">
        <f t="shared" si="4"/>
        <v>105.55</v>
      </c>
      <c r="AI6" s="20" t="str">
        <f>IF(AI7="","",IF(AI7="-","【-】","【"&amp;SUBSTITUTE(TEXT(AI7,"#,##0.00"),"-","△")&amp;"】"))</f>
        <v>【105.36】</v>
      </c>
      <c r="AJ6" s="21">
        <f>IF(AJ7="",NA(),AJ7)</f>
        <v>143.66999999999999</v>
      </c>
      <c r="AK6" s="21">
        <f t="shared" ref="AK6:AS6" si="5">IF(AK7="",NA(),AK7)</f>
        <v>128.08000000000001</v>
      </c>
      <c r="AL6" s="21">
        <f t="shared" si="5"/>
        <v>110.88</v>
      </c>
      <c r="AM6" s="21">
        <f t="shared" si="5"/>
        <v>94.99</v>
      </c>
      <c r="AN6" s="21">
        <f t="shared" si="5"/>
        <v>96.58</v>
      </c>
      <c r="AO6" s="21">
        <f t="shared" si="5"/>
        <v>5.95</v>
      </c>
      <c r="AP6" s="21">
        <f t="shared" si="5"/>
        <v>5.27</v>
      </c>
      <c r="AQ6" s="21">
        <f t="shared" si="5"/>
        <v>4.83</v>
      </c>
      <c r="AR6" s="21">
        <f t="shared" si="5"/>
        <v>4.5</v>
      </c>
      <c r="AS6" s="21">
        <f t="shared" si="5"/>
        <v>4.38</v>
      </c>
      <c r="AT6" s="20" t="str">
        <f>IF(AT7="","",IF(AT7="-","【-】","【"&amp;SUBSTITUTE(TEXT(AT7,"#,##0.00"),"-","△")&amp;"】"))</f>
        <v>【3.12】</v>
      </c>
      <c r="AU6" s="21">
        <f>IF(AU7="",NA(),AU7)</f>
        <v>51.12</v>
      </c>
      <c r="AV6" s="21">
        <f t="shared" ref="AV6:BD6" si="6">IF(AV7="",NA(),AV7)</f>
        <v>56.18</v>
      </c>
      <c r="AW6" s="21">
        <f t="shared" si="6"/>
        <v>76.72</v>
      </c>
      <c r="AX6" s="21">
        <f t="shared" si="6"/>
        <v>74.349999999999994</v>
      </c>
      <c r="AY6" s="21">
        <f t="shared" si="6"/>
        <v>74.290000000000006</v>
      </c>
      <c r="AZ6" s="21">
        <f t="shared" si="6"/>
        <v>72.930000000000007</v>
      </c>
      <c r="BA6" s="21">
        <f t="shared" si="6"/>
        <v>80.08</v>
      </c>
      <c r="BB6" s="21">
        <f t="shared" si="6"/>
        <v>87.33</v>
      </c>
      <c r="BC6" s="21">
        <f t="shared" si="6"/>
        <v>92.26</v>
      </c>
      <c r="BD6" s="21">
        <f t="shared" si="6"/>
        <v>99.9</v>
      </c>
      <c r="BE6" s="20" t="str">
        <f>IF(BE7="","",IF(BE7="-","【-】","【"&amp;SUBSTITUTE(TEXT(BE7,"#,##0.00"),"-","△")&amp;"】"))</f>
        <v>【82.75】</v>
      </c>
      <c r="BF6" s="21">
        <f>IF(BF7="",NA(),BF7)</f>
        <v>1001.27</v>
      </c>
      <c r="BG6" s="21">
        <f t="shared" ref="BG6:BO6" si="7">IF(BG7="",NA(),BG7)</f>
        <v>987.22</v>
      </c>
      <c r="BH6" s="21">
        <f t="shared" si="7"/>
        <v>995.83</v>
      </c>
      <c r="BI6" s="21">
        <f t="shared" si="7"/>
        <v>994.3</v>
      </c>
      <c r="BJ6" s="21">
        <f t="shared" si="7"/>
        <v>904.44</v>
      </c>
      <c r="BK6" s="21">
        <f t="shared" si="7"/>
        <v>730.52</v>
      </c>
      <c r="BL6" s="21">
        <f t="shared" si="7"/>
        <v>672.33</v>
      </c>
      <c r="BM6" s="21">
        <f t="shared" si="7"/>
        <v>668.8</v>
      </c>
      <c r="BN6" s="21">
        <f t="shared" si="7"/>
        <v>652.79999999999995</v>
      </c>
      <c r="BO6" s="21">
        <f t="shared" si="7"/>
        <v>624.62</v>
      </c>
      <c r="BP6" s="20" t="str">
        <f>IF(BP7="","",IF(BP7="-","【-】","【"&amp;SUBSTITUTE(TEXT(BP7,"#,##0.00"),"-","△")&amp;"】"))</f>
        <v>【602.56】</v>
      </c>
      <c r="BQ6" s="21">
        <f>IF(BQ7="",NA(),BQ7)</f>
        <v>103.76</v>
      </c>
      <c r="BR6" s="21">
        <f t="shared" ref="BR6:BZ6" si="8">IF(BR7="",NA(),BR7)</f>
        <v>111.89</v>
      </c>
      <c r="BS6" s="21">
        <f t="shared" si="8"/>
        <v>110.29</v>
      </c>
      <c r="BT6" s="21">
        <f t="shared" si="8"/>
        <v>108.29</v>
      </c>
      <c r="BU6" s="21">
        <f t="shared" si="8"/>
        <v>103.18</v>
      </c>
      <c r="BV6" s="21">
        <f t="shared" si="8"/>
        <v>98.61</v>
      </c>
      <c r="BW6" s="21">
        <f t="shared" si="8"/>
        <v>98.75</v>
      </c>
      <c r="BX6" s="21">
        <f t="shared" si="8"/>
        <v>98.36</v>
      </c>
      <c r="BY6" s="21">
        <f t="shared" si="8"/>
        <v>97.29</v>
      </c>
      <c r="BZ6" s="21">
        <f t="shared" si="8"/>
        <v>99.29</v>
      </c>
      <c r="CA6" s="20" t="str">
        <f>IF(CA7="","",IF(CA7="-","【-】","【"&amp;SUBSTITUTE(TEXT(CA7,"#,##0.00"),"-","△")&amp;"】"))</f>
        <v>【97.94】</v>
      </c>
      <c r="CB6" s="21">
        <f>IF(CB7="",NA(),CB7)</f>
        <v>165.46</v>
      </c>
      <c r="CC6" s="21">
        <f t="shared" ref="CC6:CK6" si="9">IF(CC7="",NA(),CC7)</f>
        <v>154.03</v>
      </c>
      <c r="CD6" s="21">
        <f t="shared" si="9"/>
        <v>157.22999999999999</v>
      </c>
      <c r="CE6" s="21">
        <f t="shared" si="9"/>
        <v>160.69999999999999</v>
      </c>
      <c r="CF6" s="21">
        <f t="shared" si="9"/>
        <v>168.66</v>
      </c>
      <c r="CG6" s="21">
        <f t="shared" si="9"/>
        <v>141.24</v>
      </c>
      <c r="CH6" s="21">
        <f t="shared" si="9"/>
        <v>142.03</v>
      </c>
      <c r="CI6" s="21">
        <f t="shared" si="9"/>
        <v>142.11000000000001</v>
      </c>
      <c r="CJ6" s="21">
        <f t="shared" si="9"/>
        <v>145.49</v>
      </c>
      <c r="CK6" s="21">
        <f t="shared" si="9"/>
        <v>144.28</v>
      </c>
      <c r="CL6" s="20" t="str">
        <f>IF(CL7="","",IF(CL7="-","【-】","【"&amp;SUBSTITUTE(TEXT(CL7,"#,##0.00"),"-","△")&amp;"】"))</f>
        <v>【140.98】</v>
      </c>
      <c r="CM6" s="21">
        <f>IF(CM7="",NA(),CM7)</f>
        <v>68.89</v>
      </c>
      <c r="CN6" s="21">
        <f t="shared" ref="CN6:CV6" si="10">IF(CN7="",NA(),CN7)</f>
        <v>68.59</v>
      </c>
      <c r="CO6" s="21">
        <f t="shared" si="10"/>
        <v>67.989999999999995</v>
      </c>
      <c r="CP6" s="21">
        <f t="shared" si="10"/>
        <v>69.33</v>
      </c>
      <c r="CQ6" s="21">
        <f t="shared" si="10"/>
        <v>69.709999999999994</v>
      </c>
      <c r="CR6" s="21">
        <f t="shared" si="10"/>
        <v>61.7</v>
      </c>
      <c r="CS6" s="21">
        <f t="shared" si="10"/>
        <v>63.04</v>
      </c>
      <c r="CT6" s="21">
        <f t="shared" si="10"/>
        <v>60.55</v>
      </c>
      <c r="CU6" s="21">
        <f t="shared" si="10"/>
        <v>61.49</v>
      </c>
      <c r="CV6" s="21">
        <f t="shared" si="10"/>
        <v>62.15</v>
      </c>
      <c r="CW6" s="20" t="str">
        <f>IF(CW7="","",IF(CW7="-","【-】","【"&amp;SUBSTITUTE(TEXT(CW7,"#,##0.00"),"-","△")&amp;"】"))</f>
        <v>【60.13】</v>
      </c>
      <c r="CX6" s="21">
        <f>IF(CX7="",NA(),CX7)</f>
        <v>84.68</v>
      </c>
      <c r="CY6" s="21">
        <f t="shared" ref="CY6:DG6" si="11">IF(CY7="",NA(),CY7)</f>
        <v>84.95</v>
      </c>
      <c r="CZ6" s="21">
        <f t="shared" si="11"/>
        <v>85.29</v>
      </c>
      <c r="DA6" s="21">
        <f t="shared" si="11"/>
        <v>85.45</v>
      </c>
      <c r="DB6" s="21">
        <f t="shared" si="11"/>
        <v>85.76</v>
      </c>
      <c r="DC6" s="21">
        <f t="shared" si="11"/>
        <v>94.56</v>
      </c>
      <c r="DD6" s="21">
        <f t="shared" si="11"/>
        <v>94.75</v>
      </c>
      <c r="DE6" s="21">
        <f t="shared" si="11"/>
        <v>94.92</v>
      </c>
      <c r="DF6" s="21">
        <f t="shared" si="11"/>
        <v>95.01</v>
      </c>
      <c r="DG6" s="21">
        <f t="shared" si="11"/>
        <v>94.96</v>
      </c>
      <c r="DH6" s="20" t="str">
        <f>IF(DH7="","",IF(DH7="-","【-】","【"&amp;SUBSTITUTE(TEXT(DH7,"#,##0.00"),"-","△")&amp;"】"))</f>
        <v>【96.00】</v>
      </c>
      <c r="DI6" s="21">
        <f>IF(DI7="",NA(),DI7)</f>
        <v>21.99</v>
      </c>
      <c r="DJ6" s="21">
        <f t="shared" ref="DJ6:DR6" si="12">IF(DJ7="",NA(),DJ7)</f>
        <v>24.39</v>
      </c>
      <c r="DK6" s="21">
        <f t="shared" si="12"/>
        <v>26.79</v>
      </c>
      <c r="DL6" s="21">
        <f t="shared" si="12"/>
        <v>29.04</v>
      </c>
      <c r="DM6" s="21">
        <f t="shared" si="12"/>
        <v>31.14</v>
      </c>
      <c r="DN6" s="21">
        <f t="shared" si="12"/>
        <v>28.87</v>
      </c>
      <c r="DO6" s="21">
        <f t="shared" si="12"/>
        <v>31.34</v>
      </c>
      <c r="DP6" s="21">
        <f t="shared" si="12"/>
        <v>32.909999999999997</v>
      </c>
      <c r="DQ6" s="21">
        <f t="shared" si="12"/>
        <v>34.869999999999997</v>
      </c>
      <c r="DR6" s="21">
        <f t="shared" si="12"/>
        <v>36.700000000000003</v>
      </c>
      <c r="DS6" s="20" t="str">
        <f>IF(DS7="","",IF(DS7="-","【-】","【"&amp;SUBSTITUTE(TEXT(DS7,"#,##0.00"),"-","△")&amp;"】"))</f>
        <v>【42.20】</v>
      </c>
      <c r="DT6" s="21">
        <f>IF(DT7="",NA(),DT7)</f>
        <v>8.0399999999999991</v>
      </c>
      <c r="DU6" s="21">
        <f t="shared" ref="DU6:EC6" si="13">IF(DU7="",NA(),DU7)</f>
        <v>9.02</v>
      </c>
      <c r="DV6" s="21">
        <f t="shared" si="13"/>
        <v>11.16</v>
      </c>
      <c r="DW6" s="21">
        <f t="shared" si="13"/>
        <v>11.86</v>
      </c>
      <c r="DX6" s="21">
        <f t="shared" si="13"/>
        <v>10.76</v>
      </c>
      <c r="DY6" s="21">
        <f t="shared" si="13"/>
        <v>5.64</v>
      </c>
      <c r="DZ6" s="21">
        <f t="shared" si="13"/>
        <v>6.43</v>
      </c>
      <c r="EA6" s="21">
        <f t="shared" si="13"/>
        <v>7.75</v>
      </c>
      <c r="EB6" s="21">
        <f t="shared" si="13"/>
        <v>9.44</v>
      </c>
      <c r="EC6" s="21">
        <f t="shared" si="13"/>
        <v>10.69</v>
      </c>
      <c r="ED6" s="20" t="str">
        <f>IF(ED7="","",IF(ED7="-","【-】","【"&amp;SUBSTITUTE(TEXT(ED7,"#,##0.00"),"-","△")&amp;"】"))</f>
        <v>【9.46】</v>
      </c>
      <c r="EE6" s="21">
        <f>IF(EE7="",NA(),EE7)</f>
        <v>7.0000000000000007E-2</v>
      </c>
      <c r="EF6" s="21">
        <f t="shared" ref="EF6:EN6" si="14">IF(EF7="",NA(),EF7)</f>
        <v>0.05</v>
      </c>
      <c r="EG6" s="21">
        <f t="shared" si="14"/>
        <v>0.03</v>
      </c>
      <c r="EH6" s="21">
        <f t="shared" si="14"/>
        <v>0.02</v>
      </c>
      <c r="EI6" s="21">
        <f t="shared" si="14"/>
        <v>0.09</v>
      </c>
      <c r="EJ6" s="21">
        <f t="shared" si="14"/>
        <v>0.19</v>
      </c>
      <c r="EK6" s="21">
        <f t="shared" si="14"/>
        <v>0.19</v>
      </c>
      <c r="EL6" s="21">
        <f t="shared" si="14"/>
        <v>0.21</v>
      </c>
      <c r="EM6" s="21">
        <f t="shared" si="14"/>
        <v>0.2</v>
      </c>
      <c r="EN6" s="21">
        <f t="shared" si="14"/>
        <v>0.22</v>
      </c>
      <c r="EO6" s="20" t="str">
        <f>IF(EO7="","",IF(EO7="-","【-】","【"&amp;SUBSTITUTE(TEXT(EO7,"#,##0.00"),"-","△")&amp;"】"))</f>
        <v>【0.19】</v>
      </c>
    </row>
    <row r="7" spans="1:148" s="22" customFormat="1" x14ac:dyDescent="0.15">
      <c r="A7" s="14"/>
      <c r="B7" s="23">
        <v>2024</v>
      </c>
      <c r="C7" s="23">
        <v>392014</v>
      </c>
      <c r="D7" s="23">
        <v>46</v>
      </c>
      <c r="E7" s="23">
        <v>17</v>
      </c>
      <c r="F7" s="23">
        <v>1</v>
      </c>
      <c r="G7" s="23">
        <v>0</v>
      </c>
      <c r="H7" s="23" t="s">
        <v>96</v>
      </c>
      <c r="I7" s="23" t="s">
        <v>97</v>
      </c>
      <c r="J7" s="23" t="s">
        <v>98</v>
      </c>
      <c r="K7" s="23" t="s">
        <v>99</v>
      </c>
      <c r="L7" s="23" t="s">
        <v>100</v>
      </c>
      <c r="M7" s="23" t="s">
        <v>101</v>
      </c>
      <c r="N7" s="24" t="s">
        <v>102</v>
      </c>
      <c r="O7" s="24">
        <v>49.19</v>
      </c>
      <c r="P7" s="24">
        <v>68.58</v>
      </c>
      <c r="Q7" s="24">
        <v>59.85</v>
      </c>
      <c r="R7" s="24">
        <v>2948</v>
      </c>
      <c r="S7" s="24">
        <v>312228</v>
      </c>
      <c r="T7" s="24">
        <v>309</v>
      </c>
      <c r="U7" s="24">
        <v>1010.45</v>
      </c>
      <c r="V7" s="24">
        <v>212512</v>
      </c>
      <c r="W7" s="24">
        <v>32.51</v>
      </c>
      <c r="X7" s="24">
        <v>6536.82</v>
      </c>
      <c r="Y7" s="24">
        <v>105.31</v>
      </c>
      <c r="Z7" s="24">
        <v>109.74</v>
      </c>
      <c r="AA7" s="24">
        <v>110.57</v>
      </c>
      <c r="AB7" s="24">
        <v>110.32</v>
      </c>
      <c r="AC7" s="24">
        <v>104.48</v>
      </c>
      <c r="AD7" s="24">
        <v>106.55</v>
      </c>
      <c r="AE7" s="24">
        <v>106.01</v>
      </c>
      <c r="AF7" s="24">
        <v>105.5</v>
      </c>
      <c r="AG7" s="24">
        <v>105.24</v>
      </c>
      <c r="AH7" s="24">
        <v>105.55</v>
      </c>
      <c r="AI7" s="24">
        <v>105.36</v>
      </c>
      <c r="AJ7" s="24">
        <v>143.66999999999999</v>
      </c>
      <c r="AK7" s="24">
        <v>128.08000000000001</v>
      </c>
      <c r="AL7" s="24">
        <v>110.88</v>
      </c>
      <c r="AM7" s="24">
        <v>94.99</v>
      </c>
      <c r="AN7" s="24">
        <v>96.58</v>
      </c>
      <c r="AO7" s="24">
        <v>5.95</v>
      </c>
      <c r="AP7" s="24">
        <v>5.27</v>
      </c>
      <c r="AQ7" s="24">
        <v>4.83</v>
      </c>
      <c r="AR7" s="24">
        <v>4.5</v>
      </c>
      <c r="AS7" s="24">
        <v>4.38</v>
      </c>
      <c r="AT7" s="24">
        <v>3.12</v>
      </c>
      <c r="AU7" s="24">
        <v>51.12</v>
      </c>
      <c r="AV7" s="24">
        <v>56.18</v>
      </c>
      <c r="AW7" s="24">
        <v>76.72</v>
      </c>
      <c r="AX7" s="24">
        <v>74.349999999999994</v>
      </c>
      <c r="AY7" s="24">
        <v>74.290000000000006</v>
      </c>
      <c r="AZ7" s="24">
        <v>72.930000000000007</v>
      </c>
      <c r="BA7" s="24">
        <v>80.08</v>
      </c>
      <c r="BB7" s="24">
        <v>87.33</v>
      </c>
      <c r="BC7" s="24">
        <v>92.26</v>
      </c>
      <c r="BD7" s="24">
        <v>99.9</v>
      </c>
      <c r="BE7" s="24">
        <v>82.75</v>
      </c>
      <c r="BF7" s="24">
        <v>1001.27</v>
      </c>
      <c r="BG7" s="24">
        <v>987.22</v>
      </c>
      <c r="BH7" s="24">
        <v>995.83</v>
      </c>
      <c r="BI7" s="24">
        <v>994.3</v>
      </c>
      <c r="BJ7" s="24">
        <v>904.44</v>
      </c>
      <c r="BK7" s="24">
        <v>730.52</v>
      </c>
      <c r="BL7" s="24">
        <v>672.33</v>
      </c>
      <c r="BM7" s="24">
        <v>668.8</v>
      </c>
      <c r="BN7" s="24">
        <v>652.79999999999995</v>
      </c>
      <c r="BO7" s="24">
        <v>624.62</v>
      </c>
      <c r="BP7" s="24">
        <v>602.55999999999995</v>
      </c>
      <c r="BQ7" s="24">
        <v>103.76</v>
      </c>
      <c r="BR7" s="24">
        <v>111.89</v>
      </c>
      <c r="BS7" s="24">
        <v>110.29</v>
      </c>
      <c r="BT7" s="24">
        <v>108.29</v>
      </c>
      <c r="BU7" s="24">
        <v>103.18</v>
      </c>
      <c r="BV7" s="24">
        <v>98.61</v>
      </c>
      <c r="BW7" s="24">
        <v>98.75</v>
      </c>
      <c r="BX7" s="24">
        <v>98.36</v>
      </c>
      <c r="BY7" s="24">
        <v>97.29</v>
      </c>
      <c r="BZ7" s="24">
        <v>99.29</v>
      </c>
      <c r="CA7" s="24">
        <v>97.94</v>
      </c>
      <c r="CB7" s="24">
        <v>165.46</v>
      </c>
      <c r="CC7" s="24">
        <v>154.03</v>
      </c>
      <c r="CD7" s="24">
        <v>157.22999999999999</v>
      </c>
      <c r="CE7" s="24">
        <v>160.69999999999999</v>
      </c>
      <c r="CF7" s="24">
        <v>168.66</v>
      </c>
      <c r="CG7" s="24">
        <v>141.24</v>
      </c>
      <c r="CH7" s="24">
        <v>142.03</v>
      </c>
      <c r="CI7" s="24">
        <v>142.11000000000001</v>
      </c>
      <c r="CJ7" s="24">
        <v>145.49</v>
      </c>
      <c r="CK7" s="24">
        <v>144.28</v>
      </c>
      <c r="CL7" s="24">
        <v>140.97999999999999</v>
      </c>
      <c r="CM7" s="24">
        <v>68.89</v>
      </c>
      <c r="CN7" s="24">
        <v>68.59</v>
      </c>
      <c r="CO7" s="24">
        <v>67.989999999999995</v>
      </c>
      <c r="CP7" s="24">
        <v>69.33</v>
      </c>
      <c r="CQ7" s="24">
        <v>69.709999999999994</v>
      </c>
      <c r="CR7" s="24">
        <v>61.7</v>
      </c>
      <c r="CS7" s="24">
        <v>63.04</v>
      </c>
      <c r="CT7" s="24">
        <v>60.55</v>
      </c>
      <c r="CU7" s="24">
        <v>61.49</v>
      </c>
      <c r="CV7" s="24">
        <v>62.15</v>
      </c>
      <c r="CW7" s="24">
        <v>60.13</v>
      </c>
      <c r="CX7" s="24">
        <v>84.68</v>
      </c>
      <c r="CY7" s="24">
        <v>84.95</v>
      </c>
      <c r="CZ7" s="24">
        <v>85.29</v>
      </c>
      <c r="DA7" s="24">
        <v>85.45</v>
      </c>
      <c r="DB7" s="24">
        <v>85.76</v>
      </c>
      <c r="DC7" s="24">
        <v>94.56</v>
      </c>
      <c r="DD7" s="24">
        <v>94.75</v>
      </c>
      <c r="DE7" s="24">
        <v>94.92</v>
      </c>
      <c r="DF7" s="24">
        <v>95.01</v>
      </c>
      <c r="DG7" s="24">
        <v>94.96</v>
      </c>
      <c r="DH7" s="24">
        <v>96</v>
      </c>
      <c r="DI7" s="24">
        <v>21.99</v>
      </c>
      <c r="DJ7" s="24">
        <v>24.39</v>
      </c>
      <c r="DK7" s="24">
        <v>26.79</v>
      </c>
      <c r="DL7" s="24">
        <v>29.04</v>
      </c>
      <c r="DM7" s="24">
        <v>31.14</v>
      </c>
      <c r="DN7" s="24">
        <v>28.87</v>
      </c>
      <c r="DO7" s="24">
        <v>31.34</v>
      </c>
      <c r="DP7" s="24">
        <v>32.909999999999997</v>
      </c>
      <c r="DQ7" s="24">
        <v>34.869999999999997</v>
      </c>
      <c r="DR7" s="24">
        <v>36.700000000000003</v>
      </c>
      <c r="DS7" s="24">
        <v>42.2</v>
      </c>
      <c r="DT7" s="24">
        <v>8.0399999999999991</v>
      </c>
      <c r="DU7" s="24">
        <v>9.02</v>
      </c>
      <c r="DV7" s="24">
        <v>11.16</v>
      </c>
      <c r="DW7" s="24">
        <v>11.86</v>
      </c>
      <c r="DX7" s="24">
        <v>10.76</v>
      </c>
      <c r="DY7" s="24">
        <v>5.64</v>
      </c>
      <c r="DZ7" s="24">
        <v>6.43</v>
      </c>
      <c r="EA7" s="24">
        <v>7.75</v>
      </c>
      <c r="EB7" s="24">
        <v>9.44</v>
      </c>
      <c r="EC7" s="24">
        <v>10.69</v>
      </c>
      <c r="ED7" s="24">
        <v>9.4600000000000009</v>
      </c>
      <c r="EE7" s="24">
        <v>7.0000000000000007E-2</v>
      </c>
      <c r="EF7" s="24">
        <v>0.05</v>
      </c>
      <c r="EG7" s="24">
        <v>0.03</v>
      </c>
      <c r="EH7" s="24">
        <v>0.02</v>
      </c>
      <c r="EI7" s="24">
        <v>0.09</v>
      </c>
      <c r="EJ7" s="24">
        <v>0.19</v>
      </c>
      <c r="EK7" s="24">
        <v>0.19</v>
      </c>
      <c r="EL7" s="24">
        <v>0.21</v>
      </c>
      <c r="EM7" s="24">
        <v>0.2</v>
      </c>
      <c r="EN7" s="24">
        <v>0.22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2026-02-06T05:47:37Z</cp:lastPrinted>
  <dcterms:created xsi:type="dcterms:W3CDTF">2025-12-23T06:05:14Z</dcterms:created>
  <dcterms:modified xsi:type="dcterms:W3CDTF">2026-03-06T00:53:12Z</dcterms:modified>
  <cp:category/>
</cp:coreProperties>
</file>