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ugtiNWCjTbC03OszCHhfBEeXSvgJb9ENA59UlQlgdJ3V/HpMQKWBJJjI20h+AZWpV7bbrQ3QmfMKHvhHavl1Q==" workbookSaltValue="fEc0vQk5gGUJNv0t02KJPQ==" workbookSpinCount="100000"/>
  <bookViews>
    <workbookView xWindow="10470" yWindow="240" windowWidth="18105" windowHeight="1518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<sst xmlns="http://schemas.openxmlformats.org/spreadsheetml/2006/main" xmlns:r="http://schemas.openxmlformats.org/officeDocument/2006/relationships" count="114" uniqueCount="114">
  <si>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</si>
  <si>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</si>
  <si>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</si>
  <si>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</si>
  <si>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</si>
  <si>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</si>
  <si>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</si>
  <si>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</si>
  <si>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</si>
  <si>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</si>
  <si>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</si>
  <si>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</si>
  <si>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</si>
  <si>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</si>
  <si>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</si>
  <si>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</si>
  <si>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</si>
  <si>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</si>
  <si>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</si>
  <si>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</si>
  <si>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</si>
  <si>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</si>
  <si>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</si>
  <si>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</si>
  <si>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</si>
  <si>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</si>
  <si>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</si>
  <si>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</si>
  <si>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</si>
  <si>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</si>
  <si>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t>　類似団体と比較して、経営の健全性は良好な状態にあると言えますが、人口減少により汚水処理量の長期的な減少が確実な情勢であることから、さらなる経営の健全化を図るため、未普及地域の解消による収益の増加や、管路及び施設の長寿命化計画等のコスト削減などの取組みを推進する必要があります。
　また職員の人材育成の一つとして、専門知識・ノウハウ不足の対策および近年の物価高騰による営業費用の増加に対する対策として、財政運営等の質の向上を図るため国の事業である「経営・財務マネジメント強化事業」等の活用を進めていく予定です。　</t>
    <rPh sb="1" eb="3">
      <t>ルイジ</t>
    </rPh>
    <rPh sb="3" eb="5">
      <t>ダンタイ</t>
    </rPh>
    <rPh sb="6" eb="8">
      <t>ヒカク</t>
    </rPh>
    <rPh sb="11" eb="13">
      <t>ケイエイ</t>
    </rPh>
    <rPh sb="14" eb="17">
      <t>ケンゼンセイ</t>
    </rPh>
    <rPh sb="18" eb="20">
      <t>リョウコウ</t>
    </rPh>
    <rPh sb="21" eb="23">
      <t>ジョウタイ</t>
    </rPh>
    <rPh sb="27" eb="28">
      <t>イ</t>
    </rPh>
    <rPh sb="33" eb="35">
      <t>ジンコウ</t>
    </rPh>
    <rPh sb="35" eb="37">
      <t>ゲンショウ</t>
    </rPh>
    <rPh sb="40" eb="42">
      <t>オスイ</t>
    </rPh>
    <rPh sb="42" eb="44">
      <t>ショリ</t>
    </rPh>
    <rPh sb="44" eb="45">
      <t>リョウ</t>
    </rPh>
    <rPh sb="46" eb="49">
      <t>チョウキテキ</t>
    </rPh>
    <rPh sb="50" eb="52">
      <t>ゲンショウ</t>
    </rPh>
    <rPh sb="53" eb="55">
      <t>カクジツ</t>
    </rPh>
    <rPh sb="56" eb="58">
      <t>ジョウセイ</t>
    </rPh>
    <rPh sb="70" eb="72">
      <t>ケイエイ</t>
    </rPh>
    <rPh sb="73" eb="76">
      <t>ケンゼンカ</t>
    </rPh>
    <rPh sb="77" eb="78">
      <t>ハカ</t>
    </rPh>
    <rPh sb="82" eb="85">
      <t>ミフキュウ</t>
    </rPh>
    <rPh sb="85" eb="87">
      <t>チイキ</t>
    </rPh>
    <rPh sb="88" eb="90">
      <t>カイショウ</t>
    </rPh>
    <rPh sb="93" eb="95">
      <t>シュウエキ</t>
    </rPh>
    <rPh sb="96" eb="98">
      <t>ゾウカ</t>
    </rPh>
    <rPh sb="100" eb="102">
      <t>カンロ</t>
    </rPh>
    <rPh sb="102" eb="103">
      <t>オヨ</t>
    </rPh>
    <rPh sb="104" eb="106">
      <t>シセツ</t>
    </rPh>
    <rPh sb="107" eb="111">
      <t>チョウジュミョウカ</t>
    </rPh>
    <rPh sb="111" eb="113">
      <t>ケイカク</t>
    </rPh>
    <rPh sb="113" eb="114">
      <t>トウ</t>
    </rPh>
    <rPh sb="118" eb="120">
      <t>サクゲン</t>
    </rPh>
    <rPh sb="123" eb="125">
      <t>トリク</t>
    </rPh>
    <rPh sb="127" eb="129">
      <t>スイシン</t>
    </rPh>
    <rPh sb="131" eb="133">
      <t>ヒツヨウ</t>
    </rPh>
    <rPh sb="143" eb="145">
      <t>ショクイン</t>
    </rPh>
    <rPh sb="146" eb="148">
      <t>ジンザイ</t>
    </rPh>
    <rPh sb="148" eb="150">
      <t>イクセイ</t>
    </rPh>
    <rPh sb="151" eb="152">
      <t>ヒト</t>
    </rPh>
    <rPh sb="157" eb="159">
      <t>センモン</t>
    </rPh>
    <rPh sb="159" eb="161">
      <t>チシキ</t>
    </rPh>
    <rPh sb="166" eb="168">
      <t>フソク</t>
    </rPh>
    <rPh sb="169" eb="171">
      <t>タイサク</t>
    </rPh>
    <rPh sb="174" eb="176">
      <t>キンネン</t>
    </rPh>
    <rPh sb="177" eb="179">
      <t>ブッカ</t>
    </rPh>
    <rPh sb="179" eb="181">
      <t>コウトウ</t>
    </rPh>
    <rPh sb="184" eb="186">
      <t>エイギョウ</t>
    </rPh>
    <rPh sb="186" eb="188">
      <t>ヒヨウ</t>
    </rPh>
    <rPh sb="189" eb="191">
      <t>ゾウカ</t>
    </rPh>
    <rPh sb="192" eb="193">
      <t>タイ</t>
    </rPh>
    <rPh sb="195" eb="197">
      <t>タイサク</t>
    </rPh>
    <rPh sb="201" eb="203">
      <t>ザイセイ</t>
    </rPh>
    <rPh sb="203" eb="205">
      <t>ウンエイ</t>
    </rPh>
    <rPh sb="205" eb="206">
      <t>トウ</t>
    </rPh>
    <rPh sb="207" eb="208">
      <t>シツ</t>
    </rPh>
    <rPh sb="209" eb="211">
      <t>コウジョウ</t>
    </rPh>
    <rPh sb="212" eb="213">
      <t>ハカ</t>
    </rPh>
    <rPh sb="216" eb="217">
      <t>クニ</t>
    </rPh>
    <rPh sb="218" eb="220">
      <t>ジギョウ</t>
    </rPh>
    <rPh sb="224" eb="226">
      <t>ケイエイ</t>
    </rPh>
    <rPh sb="227" eb="229">
      <t>ザイム</t>
    </rPh>
    <rPh sb="235" eb="237">
      <t>キョウカ</t>
    </rPh>
    <rPh sb="237" eb="239">
      <t>ジギョウ</t>
    </rPh>
    <rPh sb="240" eb="241">
      <t>トウ</t>
    </rPh>
    <rPh sb="242" eb="244">
      <t>カツヨウ</t>
    </rPh>
    <rPh sb="245" eb="246">
      <t>スス</t>
    </rPh>
    <rPh sb="250" eb="252">
      <t>ヨテイ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</si>
  <si>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</si>
  <si>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</si>
  <si>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</si>
  <si>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</si>
  <si>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</si>
  <si>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</si>
  <si>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</si>
  <si>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</si>
  <si>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</si>
  <si>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</si>
  <si>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</si>
  <si>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</si>
  <si>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</si>
  <si>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</si>
  <si>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</si>
  <si>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</si>
  <si>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</si>
  <si>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</si>
  <si>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</si>
  <si>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</si>
  <si>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</si>
  <si>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</si>
  <si>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</si>
  <si>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</si>
  <si>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</si>
  <si>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</si>
  <si>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</si>
  <si>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</si>
  <si>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</si>
  <si>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</si>
  <si>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</si>
  <si>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</si>
  <si>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</si>
  <si>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</si>
  <si>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</si>
  <si>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</si>
  <si>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</si>
  <si>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</si>
  <si>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</si>
  <si>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</si>
  <si>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</si>
  <si>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</si>
  <si>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</si>
  <si>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</si>
  <si>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</si>
  <si>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</si>
  <si>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</si>
  <si>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</si>
  <si>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</si>
  <si>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</si>
  <si>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</si>
  <si>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</si>
  <si>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</si>
  <si>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</si>
  <si>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</si>
  <si>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</si>
  <si>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</si>
  <si>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</si>
  <si>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</si>
  <si>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</si>
  <si>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</si>
  <si>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</si>
  <si>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</si>
  <si>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</si>
  <si>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</si>
  <si>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南国市</t>
  </si>
  <si>
    <t>法適用</t>
  </si>
  <si>
    <t>下水道事業</t>
  </si>
  <si>
    <t>公共下水道</t>
  </si>
  <si>
    <t>Cb1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</si>
  <si>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</si>
  <si>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</si>
  <si>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</si>
  <si>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</si>
  <si>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</si>
  <si>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</si>
  <si>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</si>
  <si>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</si>
  <si>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</si>
  <si>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</si>
  <si>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</si>
  <si>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経営の健全性については、経常収支比率は１００％以上かつ類似団体平均値を上回っており、概ね良好な状態にあると言えます。流動比率は一般会計からの繰入金により実質的には１００％を超過しており流動資産の不足は生じていません。企業債残高対事業規模比率は類似団体平均値の約半分と低い水準にありますが、人口減少により汚水処理量の縮小が確実な事業環境下においては可能な限り抑制していくことが重要です。経営の効率性については、汚水処理原価が類似団体平均値と同等であり、維持管理費用が上昇傾向にあることから引き続き経費の削減に努めます。施設利用率が類似団体平均値より低い状態にあるため、更新時には適正規模になるようダウンサイジングの検討が必要です。</t>
    <rPh sb="1" eb="3">
      <t>ケイエイ</t>
    </rPh>
    <rPh sb="4" eb="7">
      <t>ケンゼンセイ</t>
    </rPh>
    <rPh sb="13" eb="15">
      <t>ケイジョウ</t>
    </rPh>
    <rPh sb="15" eb="17">
      <t>シュウシ</t>
    </rPh>
    <rPh sb="17" eb="19">
      <t>ヒリツ</t>
    </rPh>
    <rPh sb="24" eb="26">
      <t>イジョウ</t>
    </rPh>
    <rPh sb="28" eb="30">
      <t>ルイジ</t>
    </rPh>
    <rPh sb="30" eb="32">
      <t>ダンタイ</t>
    </rPh>
    <rPh sb="32" eb="35">
      <t>ヘイキンチ</t>
    </rPh>
    <rPh sb="36" eb="37">
      <t>ウワ</t>
    </rPh>
    <rPh sb="37" eb="38">
      <t>マワ</t>
    </rPh>
    <rPh sb="43" eb="44">
      <t>オオム</t>
    </rPh>
    <rPh sb="45" eb="47">
      <t>リョウコウ</t>
    </rPh>
    <rPh sb="48" eb="50">
      <t>ジョウタイ</t>
    </rPh>
    <rPh sb="54" eb="55">
      <t>イ</t>
    </rPh>
    <rPh sb="59" eb="61">
      <t>リュウドウ</t>
    </rPh>
    <rPh sb="61" eb="63">
      <t>ヒリツ</t>
    </rPh>
    <rPh sb="64" eb="66">
      <t>イッパン</t>
    </rPh>
    <rPh sb="66" eb="68">
      <t>カイケイ</t>
    </rPh>
    <rPh sb="71" eb="73">
      <t>クリイレ</t>
    </rPh>
    <rPh sb="73" eb="74">
      <t>キン</t>
    </rPh>
    <rPh sb="77" eb="80">
      <t>ジッシツテキ</t>
    </rPh>
    <rPh sb="87" eb="89">
      <t>チョウカ</t>
    </rPh>
    <rPh sb="93" eb="95">
      <t>リュウドウ</t>
    </rPh>
    <rPh sb="95" eb="97">
      <t>シサン</t>
    </rPh>
    <rPh sb="98" eb="100">
      <t>フソク</t>
    </rPh>
    <rPh sb="101" eb="102">
      <t>ショウ</t>
    </rPh>
    <rPh sb="109" eb="111">
      <t>キギョウ</t>
    </rPh>
    <rPh sb="111" eb="112">
      <t>サイ</t>
    </rPh>
    <rPh sb="112" eb="113">
      <t>ザン</t>
    </rPh>
    <rPh sb="113" eb="114">
      <t>タカ</t>
    </rPh>
    <rPh sb="114" eb="115">
      <t>タイ</t>
    </rPh>
    <rPh sb="115" eb="117">
      <t>ジギョウ</t>
    </rPh>
    <rPh sb="117" eb="119">
      <t>キボ</t>
    </rPh>
    <rPh sb="119" eb="121">
      <t>ヒリツ</t>
    </rPh>
    <rPh sb="122" eb="124">
      <t>ルイジ</t>
    </rPh>
    <rPh sb="124" eb="126">
      <t>ダンタイ</t>
    </rPh>
    <rPh sb="126" eb="129">
      <t>ヘイキンチ</t>
    </rPh>
    <rPh sb="130" eb="133">
      <t>ヤクハンブン</t>
    </rPh>
    <rPh sb="134" eb="135">
      <t>ヒク</t>
    </rPh>
    <rPh sb="136" eb="138">
      <t>スイジュン</t>
    </rPh>
    <rPh sb="145" eb="147">
      <t>ジンコウ</t>
    </rPh>
    <rPh sb="147" eb="149">
      <t>ゲンショウ</t>
    </rPh>
    <rPh sb="152" eb="154">
      <t>オスイ</t>
    </rPh>
    <rPh sb="154" eb="156">
      <t>ショリ</t>
    </rPh>
    <rPh sb="156" eb="157">
      <t>リョウ</t>
    </rPh>
    <rPh sb="158" eb="160">
      <t>シュクショウ</t>
    </rPh>
    <rPh sb="161" eb="163">
      <t>カクジツ</t>
    </rPh>
    <rPh sb="164" eb="166">
      <t>ジギョウ</t>
    </rPh>
    <rPh sb="166" eb="168">
      <t>カンキョウ</t>
    </rPh>
    <rPh sb="168" eb="169">
      <t>シタ</t>
    </rPh>
    <rPh sb="174" eb="176">
      <t>カノウ</t>
    </rPh>
    <rPh sb="177" eb="178">
      <t>カギ</t>
    </rPh>
    <rPh sb="179" eb="181">
      <t>ヨクセイ</t>
    </rPh>
    <rPh sb="188" eb="190">
      <t>ジュウヨウ</t>
    </rPh>
    <rPh sb="193" eb="195">
      <t>ケイエイ</t>
    </rPh>
    <rPh sb="196" eb="199">
      <t>コウリツセイ</t>
    </rPh>
    <rPh sb="205" eb="207">
      <t>オスイ</t>
    </rPh>
    <rPh sb="207" eb="209">
      <t>ショリ</t>
    </rPh>
    <rPh sb="209" eb="211">
      <t>ゲンカ</t>
    </rPh>
    <rPh sb="212" eb="214">
      <t>ルイジ</t>
    </rPh>
    <rPh sb="214" eb="216">
      <t>ダンタイ</t>
    </rPh>
    <rPh sb="216" eb="219">
      <t>ヘイキンチ</t>
    </rPh>
    <rPh sb="220" eb="222">
      <t>ドウトウ</t>
    </rPh>
    <rPh sb="226" eb="228">
      <t>イジ</t>
    </rPh>
    <rPh sb="228" eb="230">
      <t>カンリ</t>
    </rPh>
    <rPh sb="230" eb="232">
      <t>ヒヨウ</t>
    </rPh>
    <rPh sb="233" eb="235">
      <t>ジョウショウ</t>
    </rPh>
    <rPh sb="235" eb="237">
      <t>ケイコウ</t>
    </rPh>
    <rPh sb="244" eb="245">
      <t>ヒ</t>
    </rPh>
    <rPh sb="246" eb="247">
      <t>ツヅ</t>
    </rPh>
    <rPh sb="248" eb="250">
      <t>ケイヒ</t>
    </rPh>
    <rPh sb="251" eb="253">
      <t>サクゲン</t>
    </rPh>
    <rPh sb="254" eb="255">
      <t>ツト</t>
    </rPh>
    <rPh sb="259" eb="261">
      <t>シセツ</t>
    </rPh>
    <rPh sb="261" eb="263">
      <t>リヨウ</t>
    </rPh>
    <rPh sb="263" eb="264">
      <t>リツ</t>
    </rPh>
    <rPh sb="265" eb="267">
      <t>ルイジ</t>
    </rPh>
    <rPh sb="267" eb="269">
      <t>ダンタイ</t>
    </rPh>
    <rPh sb="269" eb="272">
      <t>ヘイキンチ</t>
    </rPh>
    <rPh sb="274" eb="275">
      <t>ヒク</t>
    </rPh>
    <rPh sb="276" eb="278">
      <t>ジョウタイ</t>
    </rPh>
    <rPh sb="284" eb="286">
      <t>コウシン</t>
    </rPh>
    <rPh sb="286" eb="287">
      <t>ジ</t>
    </rPh>
    <rPh sb="289" eb="291">
      <t>テキセイ</t>
    </rPh>
    <rPh sb="291" eb="293">
      <t>キボ</t>
    </rPh>
    <rPh sb="307" eb="309">
      <t>ケントウ</t>
    </rPh>
    <rPh sb="310" eb="312">
      <t>ヒツヨウ</t>
    </rPh>
    <phoneticPr fontId="1"/>
  </si>
  <si>
    <t>　供用開始から３０年経過しておりますが、管渠老朽化による不具合はありません。今後は点検、更新計画の策定が必要となります。</t>
    <rPh sb="1" eb="3">
      <t>キョウヨウ</t>
    </rPh>
    <rPh sb="3" eb="5">
      <t>カイシ</t>
    </rPh>
    <rPh sb="9" eb="10">
      <t>ネン</t>
    </rPh>
    <rPh sb="10" eb="12">
      <t>ケイカ</t>
    </rPh>
    <rPh sb="20" eb="22">
      <t>カンキョ</t>
    </rPh>
    <rPh sb="22" eb="25">
      <t>ロウキュウカ</t>
    </rPh>
    <rPh sb="28" eb="31">
      <t>フグアイ</t>
    </rPh>
    <rPh sb="38" eb="40">
      <t>コンゴ</t>
    </rPh>
    <rPh sb="41" eb="43">
      <t>テンケン</t>
    </rPh>
    <rPh sb="44" eb="46">
      <t>コウシン</t>
    </rPh>
    <rPh sb="46" eb="48">
      <t>ケイカク</t>
    </rPh>
    <rPh sb="49" eb="51">
      <t>サクテイ</t>
    </rPh>
    <rPh sb="52" eb="54">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</si>
</sst>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1.37</c:v>
                </c:pt>
                <c:pt idx="1">
                  <c:v>1.35</c:v>
                </c:pt>
                <c:pt idx="2">
                  <c:v>1.33</c:v>
                </c:pt>
                <c:pt idx="3">
                  <c:v>2.6</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0.19</c:v>
                </c:pt>
                <c:pt idx="1">
                  <c:v>0.15</c:v>
                </c:pt>
                <c:pt idx="2">
                  <c:v>0.12</c:v>
                </c:pt>
                <c:pt idx="3">
                  <c:v>0.18</c:v>
                </c:pt>
                <c:pt idx="4">
                  <c:v>0.16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109.09</c:v>
                </c:pt>
                <c:pt idx="1">
                  <c:v>112.96</c:v>
                </c:pt>
                <c:pt idx="2">
                  <c:v>111.32</c:v>
                </c:pt>
                <c:pt idx="3">
                  <c:v>111.32</c:v>
                </c:pt>
                <c:pt idx="4">
                  <c:v>105.16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103.78</c:v>
                </c:pt>
                <c:pt idx="1">
                  <c:v>103.57</c:v>
                </c:pt>
                <c:pt idx="2">
                  <c:v>102.34</c:v>
                </c:pt>
                <c:pt idx="3">
                  <c:v>104.17</c:v>
                </c:pt>
                <c:pt idx="4">
                  <c:v>103.27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11.14</c:v>
                </c:pt>
                <c:pt idx="1">
                  <c:v>13.56</c:v>
                </c:pt>
                <c:pt idx="2">
                  <c:v>16.16</c:v>
                </c:pt>
                <c:pt idx="3">
                  <c:v>17.87</c:v>
                </c:pt>
                <c:pt idx="4">
                  <c:v>20.56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18.829999999999998</c:v>
                </c:pt>
                <c:pt idx="1">
                  <c:v>23.14</c:v>
                </c:pt>
                <c:pt idx="2">
                  <c:v>23.95</c:v>
                </c:pt>
                <c:pt idx="3">
                  <c:v>25.32</c:v>
                </c:pt>
                <c:pt idx="4">
                  <c:v>25.69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0.56999999999999995</c:v>
                </c:pt>
                <c:pt idx="1">
                  <c:v>0.55000000000000004</c:v>
                </c:pt>
                <c:pt idx="2">
                  <c:v>0.78</c:v>
                </c:pt>
                <c:pt idx="3">
                  <c:v>0.91</c:v>
                </c:pt>
                <c:pt idx="4">
                  <c:v>2.9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19.829999999999998</c:v>
                </c:pt>
                <c:pt idx="1">
                  <c:v>21.3</c:v>
                </c:pt>
                <c:pt idx="2">
                  <c:v>39.799999999999997</c:v>
                </c:pt>
                <c:pt idx="3">
                  <c:v>20.04</c:v>
                </c:pt>
                <c:pt idx="4">
                  <c:v>20.28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106.65</c:v>
                </c:pt>
                <c:pt idx="1">
                  <c:v>120.23</c:v>
                </c:pt>
                <c:pt idx="2">
                  <c:v>137.49</c:v>
                </c:pt>
                <c:pt idx="3">
                  <c:v>153.13999999999999</c:v>
                </c:pt>
                <c:pt idx="4">
                  <c:v>189.4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54.3</c:v>
                </c:pt>
                <c:pt idx="1">
                  <c:v>57.92</c:v>
                </c:pt>
                <c:pt idx="2">
                  <c:v>63.17</c:v>
                </c:pt>
                <c:pt idx="3">
                  <c:v>69.150000000000006</c:v>
                </c:pt>
                <c:pt idx="4">
                  <c:v>74.84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496.69</c:v>
                </c:pt>
                <c:pt idx="1">
                  <c:v>484.46</c:v>
                </c:pt>
                <c:pt idx="2">
                  <c:v>462.53</c:v>
                </c:pt>
                <c:pt idx="3">
                  <c:v>453.13</c:v>
                </c:pt>
                <c:pt idx="4">
                  <c:v>438.41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856.88</c:v>
                </c:pt>
                <c:pt idx="1">
                  <c:v>799.49</c:v>
                </c:pt>
                <c:pt idx="2">
                  <c:v>863.92</c:v>
                </c:pt>
                <c:pt idx="3">
                  <c:v>793.41</c:v>
                </c:pt>
                <c:pt idx="4">
                  <c:v>693.82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84.11</c:v>
                </c:pt>
                <c:pt idx="1">
                  <c:v>94.44</c:v>
                </c:pt>
                <c:pt idx="2">
                  <c:v>91.85</c:v>
                </c:pt>
                <c:pt idx="3">
                  <c:v>92.18</c:v>
                </c:pt>
                <c:pt idx="4">
                  <c:v>84.7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89.01</c:v>
                </c:pt>
                <c:pt idx="1">
                  <c:v>89.09</c:v>
                </c:pt>
                <c:pt idx="2">
                  <c:v>87.28</c:v>
                </c:pt>
                <c:pt idx="3">
                  <c:v>84.86</c:v>
                </c:pt>
                <c:pt idx="4">
                  <c:v>85.44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131.86000000000001</c:v>
                </c:pt>
                <c:pt idx="2">
                  <c:v>136.03</c:v>
                </c:pt>
                <c:pt idx="3">
                  <c:v>135.11000000000001</c:v>
                </c:pt>
                <c:pt idx="4">
                  <c:v>146.97999999999999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147.08000000000001</c:v>
                </c:pt>
                <c:pt idx="1">
                  <c:v>142.76</c:v>
                </c:pt>
                <c:pt idx="2">
                  <c:v>145.58000000000001</c:v>
                </c:pt>
                <c:pt idx="3">
                  <c:v>147.69</c:v>
                </c:pt>
                <c:pt idx="4">
                  <c:v>151.87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38.659999999999997</c:v>
                </c:pt>
                <c:pt idx="1">
                  <c:v>37.200000000000003</c:v>
                </c:pt>
                <c:pt idx="2">
                  <c:v>35.6</c:v>
                </c:pt>
                <c:pt idx="3">
                  <c:v>35.6</c:v>
                </c:pt>
                <c:pt idx="4">
                  <c:v>34.4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58.12</c:v>
                </c:pt>
                <c:pt idx="1">
                  <c:v>58.14</c:v>
                </c:pt>
                <c:pt idx="2">
                  <c:v>58.55</c:v>
                </c:pt>
                <c:pt idx="3">
                  <c:v>59.45</c:v>
                </c:pt>
                <c:pt idx="4">
                  <c:v>60.92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92.55</c:v>
                </c:pt>
                <c:pt idx="1">
                  <c:v>92.44</c:v>
                </c:pt>
                <c:pt idx="2">
                  <c:v>91.97</c:v>
                </c:pt>
                <c:pt idx="3">
                  <c:v>91.93</c:v>
                </c:pt>
                <c:pt idx="4">
                  <c:v>92.33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南国市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Cb1</v>
      </c>
      <c r="X8" s="6"/>
      <c r="Y8" s="6"/>
      <c r="Z8" s="6"/>
      <c r="AA8" s="6"/>
      <c r="AB8" s="6"/>
      <c r="AC8" s="6"/>
      <c r="AD8" s="20" t="str">
        <f>データ!$M$6</f>
        <v>非設置</v>
      </c>
      <c r="AE8" s="20"/>
      <c r="AF8" s="20"/>
      <c r="AG8" s="20"/>
      <c r="AH8" s="20"/>
      <c r="AI8" s="20"/>
      <c r="AJ8" s="20"/>
      <c r="AK8" s="3"/>
      <c r="AL8" s="21">
        <f>データ!S6</f>
        <v>45979</v>
      </c>
      <c r="AM8" s="21"/>
      <c r="AN8" s="21"/>
      <c r="AO8" s="21"/>
      <c r="AP8" s="21"/>
      <c r="AQ8" s="21"/>
      <c r="AR8" s="21"/>
      <c r="AS8" s="21"/>
      <c r="AT8" s="7">
        <f>データ!T6</f>
        <v>125.3</v>
      </c>
      <c r="AU8" s="7"/>
      <c r="AV8" s="7"/>
      <c r="AW8" s="7"/>
      <c r="AX8" s="7"/>
      <c r="AY8" s="7"/>
      <c r="AZ8" s="7"/>
      <c r="BA8" s="7"/>
      <c r="BB8" s="7">
        <f>データ!U6</f>
        <v>366.95</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31</v>
      </c>
      <c r="AU9" s="5"/>
      <c r="AV9" s="5"/>
      <c r="AW9" s="5"/>
      <c r="AX9" s="5"/>
      <c r="AY9" s="5"/>
      <c r="AZ9" s="5"/>
      <c r="BA9" s="5"/>
      <c r="BB9" s="5" t="s">
        <v>34</v>
      </c>
      <c r="BC9" s="5"/>
      <c r="BD9" s="5"/>
      <c r="BE9" s="5"/>
      <c r="BF9" s="5"/>
      <c r="BG9" s="5"/>
      <c r="BH9" s="5"/>
      <c r="BI9" s="5"/>
      <c r="BJ9" s="3"/>
      <c r="BK9" s="3"/>
      <c r="BL9" s="28" t="s">
        <v>35</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66.959999999999994</v>
      </c>
      <c r="J10" s="7"/>
      <c r="K10" s="7"/>
      <c r="L10" s="7"/>
      <c r="M10" s="7"/>
      <c r="N10" s="7"/>
      <c r="O10" s="7"/>
      <c r="P10" s="7">
        <f>データ!P6</f>
        <v>34.200000000000003</v>
      </c>
      <c r="Q10" s="7"/>
      <c r="R10" s="7"/>
      <c r="S10" s="7"/>
      <c r="T10" s="7"/>
      <c r="U10" s="7"/>
      <c r="V10" s="7"/>
      <c r="W10" s="7">
        <f>データ!Q6</f>
        <v>92.23</v>
      </c>
      <c r="X10" s="7"/>
      <c r="Y10" s="7"/>
      <c r="Z10" s="7"/>
      <c r="AA10" s="7"/>
      <c r="AB10" s="7"/>
      <c r="AC10" s="7"/>
      <c r="AD10" s="21">
        <f>データ!R6</f>
        <v>2275</v>
      </c>
      <c r="AE10" s="21"/>
      <c r="AF10" s="21"/>
      <c r="AG10" s="21"/>
      <c r="AH10" s="21"/>
      <c r="AI10" s="21"/>
      <c r="AJ10" s="21"/>
      <c r="AK10" s="2"/>
      <c r="AL10" s="21">
        <f>データ!V6</f>
        <v>15606</v>
      </c>
      <c r="AM10" s="21"/>
      <c r="AN10" s="21"/>
      <c r="AO10" s="21"/>
      <c r="AP10" s="21"/>
      <c r="AQ10" s="21"/>
      <c r="AR10" s="21"/>
      <c r="AS10" s="21"/>
      <c r="AT10" s="7">
        <f>データ!W6</f>
        <v>2.7</v>
      </c>
      <c r="AU10" s="7"/>
      <c r="AV10" s="7"/>
      <c r="AW10" s="7"/>
      <c r="AX10" s="7"/>
      <c r="AY10" s="7"/>
      <c r="AZ10" s="7"/>
      <c r="BA10" s="7"/>
      <c r="BB10" s="7">
        <f>データ!X6</f>
        <v>5780</v>
      </c>
      <c r="BC10" s="7"/>
      <c r="BD10" s="7"/>
      <c r="BE10" s="7"/>
      <c r="BF10" s="7"/>
      <c r="BG10" s="7"/>
      <c r="BH10" s="7"/>
      <c r="BI10" s="7"/>
      <c r="BJ10" s="2"/>
      <c r="BK10" s="2"/>
      <c r="BL10" s="29" t="s">
        <v>38</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113</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30</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33</v>
      </c>
      <c r="M84" s="12" t="s">
        <v>36</v>
      </c>
      <c r="N84" s="12" t="s">
        <v>54</v>
      </c>
      <c r="O84" s="12" t="s">
        <v>56</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J5cp7JbLcjz9n9B3CLS/r/Mx0qOuFjWC09mHTW5r2bkE4Ywkak9yVmAFC/geN2eFUxWEzASCk39q11q1jvnPGA==" saltValue="wV55mw9LUHgZXqcEnFeH+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32</v>
      </c>
      <c r="C3" s="58" t="s">
        <v>60</v>
      </c>
      <c r="D3" s="58" t="s">
        <v>39</v>
      </c>
      <c r="E3" s="58" t="s">
        <v>4</v>
      </c>
      <c r="F3" s="58" t="s">
        <v>3</v>
      </c>
      <c r="G3" s="58" t="s">
        <v>24</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27</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46</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392049</v>
      </c>
      <c r="D6" s="61">
        <f t="shared" si="1"/>
        <v>46</v>
      </c>
      <c r="E6" s="61">
        <f t="shared" si="1"/>
        <v>17</v>
      </c>
      <c r="F6" s="61">
        <f t="shared" si="1"/>
        <v>1</v>
      </c>
      <c r="G6" s="61">
        <f t="shared" si="1"/>
        <v>0</v>
      </c>
      <c r="H6" s="61" t="str">
        <f t="shared" si="1"/>
        <v>高知県　南国市</v>
      </c>
      <c r="I6" s="61" t="str">
        <f t="shared" si="1"/>
        <v>法適用</v>
      </c>
      <c r="J6" s="61" t="str">
        <f t="shared" si="1"/>
        <v>下水道事業</v>
      </c>
      <c r="K6" s="61" t="str">
        <f t="shared" si="1"/>
        <v>公共下水道</v>
      </c>
      <c r="L6" s="61" t="str">
        <f t="shared" si="1"/>
        <v>Cb1</v>
      </c>
      <c r="M6" s="61" t="str">
        <f t="shared" si="1"/>
        <v>非設置</v>
      </c>
      <c r="N6" s="69" t="str">
        <f t="shared" si="1"/>
        <v>-</v>
      </c>
      <c r="O6" s="69">
        <f t="shared" si="1"/>
        <v>66.959999999999994</v>
      </c>
      <c r="P6" s="69">
        <f t="shared" si="1"/>
        <v>34.200000000000003</v>
      </c>
      <c r="Q6" s="69">
        <f t="shared" si="1"/>
        <v>92.23</v>
      </c>
      <c r="R6" s="69">
        <f t="shared" si="1"/>
        <v>2275</v>
      </c>
      <c r="S6" s="69">
        <f t="shared" si="1"/>
        <v>45979</v>
      </c>
      <c r="T6" s="69">
        <f t="shared" si="1"/>
        <v>125.3</v>
      </c>
      <c r="U6" s="69">
        <f t="shared" si="1"/>
        <v>366.95</v>
      </c>
      <c r="V6" s="69">
        <f t="shared" si="1"/>
        <v>15606</v>
      </c>
      <c r="W6" s="69">
        <f t="shared" si="1"/>
        <v>2.7</v>
      </c>
      <c r="X6" s="69">
        <f t="shared" si="1"/>
        <v>5780</v>
      </c>
      <c r="Y6" s="77">
        <f t="shared" ref="Y6:AH6" si="2">IF(Y7="",NA(),Y7)</f>
        <v>109.09</v>
      </c>
      <c r="Z6" s="77">
        <f t="shared" si="2"/>
        <v>112.96</v>
      </c>
      <c r="AA6" s="77">
        <f t="shared" si="2"/>
        <v>111.32</v>
      </c>
      <c r="AB6" s="77">
        <f t="shared" si="2"/>
        <v>111.32</v>
      </c>
      <c r="AC6" s="77">
        <f t="shared" si="2"/>
        <v>105.16</v>
      </c>
      <c r="AD6" s="77">
        <f t="shared" si="2"/>
        <v>103.78</v>
      </c>
      <c r="AE6" s="77">
        <f t="shared" si="2"/>
        <v>103.57</v>
      </c>
      <c r="AF6" s="77">
        <f t="shared" si="2"/>
        <v>102.34</v>
      </c>
      <c r="AG6" s="77">
        <f t="shared" si="2"/>
        <v>104.17</v>
      </c>
      <c r="AH6" s="77">
        <f t="shared" si="2"/>
        <v>103.27</v>
      </c>
      <c r="AI6" s="69" t="str">
        <f>IF(AI7="","",IF(AI7="-","【-】","【"&amp;SUBSTITUTE(TEXT(AI7,"#,##0.00"),"-","△")&amp;"】"))</f>
        <v>【105.36】</v>
      </c>
      <c r="AJ6" s="69">
        <f t="shared" ref="AJ6:AS6" si="3">IF(AJ7="",NA(),AJ7)</f>
        <v>0</v>
      </c>
      <c r="AK6" s="69">
        <f t="shared" si="3"/>
        <v>0</v>
      </c>
      <c r="AL6" s="69">
        <f t="shared" si="3"/>
        <v>0</v>
      </c>
      <c r="AM6" s="69">
        <f t="shared" si="3"/>
        <v>0</v>
      </c>
      <c r="AN6" s="69">
        <f t="shared" si="3"/>
        <v>0</v>
      </c>
      <c r="AO6" s="77">
        <f t="shared" si="3"/>
        <v>19.829999999999998</v>
      </c>
      <c r="AP6" s="77">
        <f t="shared" si="3"/>
        <v>21.3</v>
      </c>
      <c r="AQ6" s="77">
        <f t="shared" si="3"/>
        <v>39.799999999999997</v>
      </c>
      <c r="AR6" s="77">
        <f t="shared" si="3"/>
        <v>20.04</v>
      </c>
      <c r="AS6" s="77">
        <f t="shared" si="3"/>
        <v>20.28</v>
      </c>
      <c r="AT6" s="69" t="str">
        <f>IF(AT7="","",IF(AT7="-","【-】","【"&amp;SUBSTITUTE(TEXT(AT7,"#,##0.00"),"-","△")&amp;"】"))</f>
        <v>【3.12】</v>
      </c>
      <c r="AU6" s="77">
        <f t="shared" ref="AU6:BD6" si="4">IF(AU7="",NA(),AU7)</f>
        <v>106.65</v>
      </c>
      <c r="AV6" s="77">
        <f t="shared" si="4"/>
        <v>120.23</v>
      </c>
      <c r="AW6" s="77">
        <f t="shared" si="4"/>
        <v>137.49</v>
      </c>
      <c r="AX6" s="77">
        <f t="shared" si="4"/>
        <v>153.13999999999999</v>
      </c>
      <c r="AY6" s="77">
        <f t="shared" si="4"/>
        <v>189.4</v>
      </c>
      <c r="AZ6" s="77">
        <f t="shared" si="4"/>
        <v>54.3</v>
      </c>
      <c r="BA6" s="77">
        <f t="shared" si="4"/>
        <v>57.92</v>
      </c>
      <c r="BB6" s="77">
        <f t="shared" si="4"/>
        <v>63.17</v>
      </c>
      <c r="BC6" s="77">
        <f t="shared" si="4"/>
        <v>69.150000000000006</v>
      </c>
      <c r="BD6" s="77">
        <f t="shared" si="4"/>
        <v>74.84</v>
      </c>
      <c r="BE6" s="69" t="str">
        <f>IF(BE7="","",IF(BE7="-","【-】","【"&amp;SUBSTITUTE(TEXT(BE7,"#,##0.00"),"-","△")&amp;"】"))</f>
        <v>【82.75】</v>
      </c>
      <c r="BF6" s="77">
        <f t="shared" ref="BF6:BO6" si="5">IF(BF7="",NA(),BF7)</f>
        <v>496.69</v>
      </c>
      <c r="BG6" s="77">
        <f t="shared" si="5"/>
        <v>484.46</v>
      </c>
      <c r="BH6" s="77">
        <f t="shared" si="5"/>
        <v>462.53</v>
      </c>
      <c r="BI6" s="77">
        <f t="shared" si="5"/>
        <v>453.13</v>
      </c>
      <c r="BJ6" s="77">
        <f t="shared" si="5"/>
        <v>438.41</v>
      </c>
      <c r="BK6" s="77">
        <f t="shared" si="5"/>
        <v>856.88</v>
      </c>
      <c r="BL6" s="77">
        <f t="shared" si="5"/>
        <v>799.49</v>
      </c>
      <c r="BM6" s="77">
        <f t="shared" si="5"/>
        <v>863.92</v>
      </c>
      <c r="BN6" s="77">
        <f t="shared" si="5"/>
        <v>793.41</v>
      </c>
      <c r="BO6" s="77">
        <f t="shared" si="5"/>
        <v>693.82</v>
      </c>
      <c r="BP6" s="69" t="str">
        <f>IF(BP7="","",IF(BP7="-","【-】","【"&amp;SUBSTITUTE(TEXT(BP7,"#,##0.00"),"-","△")&amp;"】"))</f>
        <v>【602.56】</v>
      </c>
      <c r="BQ6" s="77">
        <f t="shared" ref="BQ6:BZ6" si="6">IF(BQ7="",NA(),BQ7)</f>
        <v>84.11</v>
      </c>
      <c r="BR6" s="77">
        <f t="shared" si="6"/>
        <v>94.44</v>
      </c>
      <c r="BS6" s="77">
        <f t="shared" si="6"/>
        <v>91.85</v>
      </c>
      <c r="BT6" s="77">
        <f t="shared" si="6"/>
        <v>92.18</v>
      </c>
      <c r="BU6" s="77">
        <f t="shared" si="6"/>
        <v>84.7</v>
      </c>
      <c r="BV6" s="77">
        <f t="shared" si="6"/>
        <v>89.01</v>
      </c>
      <c r="BW6" s="77">
        <f t="shared" si="6"/>
        <v>89.09</v>
      </c>
      <c r="BX6" s="77">
        <f t="shared" si="6"/>
        <v>87.28</v>
      </c>
      <c r="BY6" s="77">
        <f t="shared" si="6"/>
        <v>84.86</v>
      </c>
      <c r="BZ6" s="77">
        <f t="shared" si="6"/>
        <v>85.44</v>
      </c>
      <c r="CA6" s="69" t="str">
        <f>IF(CA7="","",IF(CA7="-","【-】","【"&amp;SUBSTITUTE(TEXT(CA7,"#,##0.00"),"-","△")&amp;"】"))</f>
        <v>【97.94】</v>
      </c>
      <c r="CB6" s="77">
        <f t="shared" ref="CB6:CK6" si="7">IF(CB7="",NA(),CB7)</f>
        <v>150</v>
      </c>
      <c r="CC6" s="77">
        <f t="shared" si="7"/>
        <v>131.86000000000001</v>
      </c>
      <c r="CD6" s="77">
        <f t="shared" si="7"/>
        <v>136.03</v>
      </c>
      <c r="CE6" s="77">
        <f t="shared" si="7"/>
        <v>135.11000000000001</v>
      </c>
      <c r="CF6" s="77">
        <f t="shared" si="7"/>
        <v>146.97999999999999</v>
      </c>
      <c r="CG6" s="77">
        <f t="shared" si="7"/>
        <v>147.08000000000001</v>
      </c>
      <c r="CH6" s="77">
        <f t="shared" si="7"/>
        <v>142.76</v>
      </c>
      <c r="CI6" s="77">
        <f t="shared" si="7"/>
        <v>145.58000000000001</v>
      </c>
      <c r="CJ6" s="77">
        <f t="shared" si="7"/>
        <v>147.69</v>
      </c>
      <c r="CK6" s="77">
        <f t="shared" si="7"/>
        <v>151.87</v>
      </c>
      <c r="CL6" s="69" t="str">
        <f>IF(CL7="","",IF(CL7="-","【-】","【"&amp;SUBSTITUTE(TEXT(CL7,"#,##0.00"),"-","△")&amp;"】"))</f>
        <v>【140.98】</v>
      </c>
      <c r="CM6" s="77">
        <f t="shared" ref="CM6:CV6" si="8">IF(CM7="",NA(),CM7)</f>
        <v>38.659999999999997</v>
      </c>
      <c r="CN6" s="77">
        <f t="shared" si="8"/>
        <v>37.200000000000003</v>
      </c>
      <c r="CO6" s="77">
        <f t="shared" si="8"/>
        <v>35.6</v>
      </c>
      <c r="CP6" s="77">
        <f t="shared" si="8"/>
        <v>35.6</v>
      </c>
      <c r="CQ6" s="77">
        <f t="shared" si="8"/>
        <v>34.4</v>
      </c>
      <c r="CR6" s="77">
        <f t="shared" si="8"/>
        <v>58.12</v>
      </c>
      <c r="CS6" s="77">
        <f t="shared" si="8"/>
        <v>58.14</v>
      </c>
      <c r="CT6" s="77">
        <f t="shared" si="8"/>
        <v>58.55</v>
      </c>
      <c r="CU6" s="77">
        <f t="shared" si="8"/>
        <v>59.45</v>
      </c>
      <c r="CV6" s="77">
        <f t="shared" si="8"/>
        <v>60.92</v>
      </c>
      <c r="CW6" s="69" t="str">
        <f>IF(CW7="","",IF(CW7="-","【-】","【"&amp;SUBSTITUTE(TEXT(CW7,"#,##0.00"),"-","△")&amp;"】"))</f>
        <v>【60.13】</v>
      </c>
      <c r="CX6" s="77">
        <f t="shared" ref="CX6:DG6" si="9">IF(CX7="",NA(),CX7)</f>
        <v>100</v>
      </c>
      <c r="CY6" s="77">
        <f t="shared" si="9"/>
        <v>100</v>
      </c>
      <c r="CZ6" s="77">
        <f t="shared" si="9"/>
        <v>100</v>
      </c>
      <c r="DA6" s="77">
        <f t="shared" si="9"/>
        <v>100</v>
      </c>
      <c r="DB6" s="77">
        <f t="shared" si="9"/>
        <v>100</v>
      </c>
      <c r="DC6" s="77">
        <f t="shared" si="9"/>
        <v>92.55</v>
      </c>
      <c r="DD6" s="77">
        <f t="shared" si="9"/>
        <v>92.44</v>
      </c>
      <c r="DE6" s="77">
        <f t="shared" si="9"/>
        <v>91.97</v>
      </c>
      <c r="DF6" s="77">
        <f t="shared" si="9"/>
        <v>91.93</v>
      </c>
      <c r="DG6" s="77">
        <f t="shared" si="9"/>
        <v>92.33</v>
      </c>
      <c r="DH6" s="69" t="str">
        <f>IF(DH7="","",IF(DH7="-","【-】","【"&amp;SUBSTITUTE(TEXT(DH7,"#,##0.00"),"-","△")&amp;"】"))</f>
        <v>【96.00】</v>
      </c>
      <c r="DI6" s="77">
        <f t="shared" ref="DI6:DR6" si="10">IF(DI7="",NA(),DI7)</f>
        <v>11.14</v>
      </c>
      <c r="DJ6" s="77">
        <f t="shared" si="10"/>
        <v>13.56</v>
      </c>
      <c r="DK6" s="77">
        <f t="shared" si="10"/>
        <v>16.16</v>
      </c>
      <c r="DL6" s="77">
        <f t="shared" si="10"/>
        <v>17.87</v>
      </c>
      <c r="DM6" s="77">
        <f t="shared" si="10"/>
        <v>20.56</v>
      </c>
      <c r="DN6" s="77">
        <f t="shared" si="10"/>
        <v>18.829999999999998</v>
      </c>
      <c r="DO6" s="77">
        <f t="shared" si="10"/>
        <v>23.14</v>
      </c>
      <c r="DP6" s="77">
        <f t="shared" si="10"/>
        <v>23.95</v>
      </c>
      <c r="DQ6" s="77">
        <f t="shared" si="10"/>
        <v>25.32</v>
      </c>
      <c r="DR6" s="77">
        <f t="shared" si="10"/>
        <v>25.69</v>
      </c>
      <c r="DS6" s="69" t="str">
        <f>IF(DS7="","",IF(DS7="-","【-】","【"&amp;SUBSTITUTE(TEXT(DS7,"#,##0.00"),"-","△")&amp;"】"))</f>
        <v>【42.20】</v>
      </c>
      <c r="DT6" s="69">
        <f t="shared" ref="DT6:EC6" si="11">IF(DT7="",NA(),DT7)</f>
        <v>0</v>
      </c>
      <c r="DU6" s="69">
        <f t="shared" si="11"/>
        <v>0</v>
      </c>
      <c r="DV6" s="69">
        <f t="shared" si="11"/>
        <v>0</v>
      </c>
      <c r="DW6" s="69">
        <f t="shared" si="11"/>
        <v>0</v>
      </c>
      <c r="DX6" s="69">
        <f t="shared" si="11"/>
        <v>0</v>
      </c>
      <c r="DY6" s="77">
        <f t="shared" si="11"/>
        <v>0.56999999999999995</v>
      </c>
      <c r="DZ6" s="77">
        <f t="shared" si="11"/>
        <v>0.55000000000000004</v>
      </c>
      <c r="EA6" s="77">
        <f t="shared" si="11"/>
        <v>0.78</v>
      </c>
      <c r="EB6" s="77">
        <f t="shared" si="11"/>
        <v>0.91</v>
      </c>
      <c r="EC6" s="77">
        <f t="shared" si="11"/>
        <v>2.9</v>
      </c>
      <c r="ED6" s="69" t="str">
        <f>IF(ED7="","",IF(ED7="-","【-】","【"&amp;SUBSTITUTE(TEXT(ED7,"#,##0.00"),"-","△")&amp;"】"))</f>
        <v>【9.46】</v>
      </c>
      <c r="EE6" s="77">
        <f t="shared" ref="EE6:EN6" si="12">IF(EE7="",NA(),EE7)</f>
        <v>1.37</v>
      </c>
      <c r="EF6" s="77">
        <f t="shared" si="12"/>
        <v>1.35</v>
      </c>
      <c r="EG6" s="77">
        <f t="shared" si="12"/>
        <v>1.33</v>
      </c>
      <c r="EH6" s="77">
        <f t="shared" si="12"/>
        <v>2.6</v>
      </c>
      <c r="EI6" s="69">
        <f t="shared" si="12"/>
        <v>0</v>
      </c>
      <c r="EJ6" s="77">
        <f t="shared" si="12"/>
        <v>0.19</v>
      </c>
      <c r="EK6" s="77">
        <f t="shared" si="12"/>
        <v>0.15</v>
      </c>
      <c r="EL6" s="77">
        <f t="shared" si="12"/>
        <v>0.12</v>
      </c>
      <c r="EM6" s="77">
        <f t="shared" si="12"/>
        <v>0.18</v>
      </c>
      <c r="EN6" s="77">
        <f t="shared" si="12"/>
        <v>0.16</v>
      </c>
      <c r="EO6" s="69" t="str">
        <f>IF(EO7="","",IF(EO7="-","【-】","【"&amp;SUBSTITUTE(TEXT(EO7,"#,##0.00"),"-","△")&amp;"】"))</f>
        <v>【0.19】</v>
      </c>
    </row>
    <row r="7" spans="1:148" s="55" customFormat="1">
      <c r="A7" s="56"/>
      <c r="B7" s="62">
        <v>2024</v>
      </c>
      <c r="C7" s="62">
        <v>392049</v>
      </c>
      <c r="D7" s="62">
        <v>46</v>
      </c>
      <c r="E7" s="62">
        <v>17</v>
      </c>
      <c r="F7" s="62">
        <v>1</v>
      </c>
      <c r="G7" s="62">
        <v>0</v>
      </c>
      <c r="H7" s="62" t="s">
        <v>96</v>
      </c>
      <c r="I7" s="62" t="s">
        <v>97</v>
      </c>
      <c r="J7" s="62" t="s">
        <v>98</v>
      </c>
      <c r="K7" s="62" t="s">
        <v>99</v>
      </c>
      <c r="L7" s="62" t="s">
        <v>100</v>
      </c>
      <c r="M7" s="62" t="s">
        <v>101</v>
      </c>
      <c r="N7" s="70" t="s">
        <v>102</v>
      </c>
      <c r="O7" s="70">
        <v>66.959999999999994</v>
      </c>
      <c r="P7" s="70">
        <v>34.200000000000003</v>
      </c>
      <c r="Q7" s="70">
        <v>92.23</v>
      </c>
      <c r="R7" s="70">
        <v>2275</v>
      </c>
      <c r="S7" s="70">
        <v>45979</v>
      </c>
      <c r="T7" s="70">
        <v>125.3</v>
      </c>
      <c r="U7" s="70">
        <v>366.95</v>
      </c>
      <c r="V7" s="70">
        <v>15606</v>
      </c>
      <c r="W7" s="70">
        <v>2.7</v>
      </c>
      <c r="X7" s="70">
        <v>5780</v>
      </c>
      <c r="Y7" s="70">
        <v>109.09</v>
      </c>
      <c r="Z7" s="70">
        <v>112.96</v>
      </c>
      <c r="AA7" s="70">
        <v>111.32</v>
      </c>
      <c r="AB7" s="70">
        <v>111.32</v>
      </c>
      <c r="AC7" s="70">
        <v>105.16</v>
      </c>
      <c r="AD7" s="70">
        <v>103.78</v>
      </c>
      <c r="AE7" s="70">
        <v>103.57</v>
      </c>
      <c r="AF7" s="70">
        <v>102.34</v>
      </c>
      <c r="AG7" s="70">
        <v>104.17</v>
      </c>
      <c r="AH7" s="70">
        <v>103.27</v>
      </c>
      <c r="AI7" s="70">
        <v>105.36</v>
      </c>
      <c r="AJ7" s="70">
        <v>0</v>
      </c>
      <c r="AK7" s="70">
        <v>0</v>
      </c>
      <c r="AL7" s="70">
        <v>0</v>
      </c>
      <c r="AM7" s="70">
        <v>0</v>
      </c>
      <c r="AN7" s="70">
        <v>0</v>
      </c>
      <c r="AO7" s="70">
        <v>19.829999999999998</v>
      </c>
      <c r="AP7" s="70">
        <v>21.3</v>
      </c>
      <c r="AQ7" s="70">
        <v>39.799999999999997</v>
      </c>
      <c r="AR7" s="70">
        <v>20.04</v>
      </c>
      <c r="AS7" s="70">
        <v>20.28</v>
      </c>
      <c r="AT7" s="70">
        <v>3.12</v>
      </c>
      <c r="AU7" s="70">
        <v>106.65</v>
      </c>
      <c r="AV7" s="70">
        <v>120.23</v>
      </c>
      <c r="AW7" s="70">
        <v>137.49</v>
      </c>
      <c r="AX7" s="70">
        <v>153.13999999999999</v>
      </c>
      <c r="AY7" s="70">
        <v>189.4</v>
      </c>
      <c r="AZ7" s="70">
        <v>54.3</v>
      </c>
      <c r="BA7" s="70">
        <v>57.92</v>
      </c>
      <c r="BB7" s="70">
        <v>63.17</v>
      </c>
      <c r="BC7" s="70">
        <v>69.150000000000006</v>
      </c>
      <c r="BD7" s="70">
        <v>74.84</v>
      </c>
      <c r="BE7" s="70">
        <v>82.75</v>
      </c>
      <c r="BF7" s="70">
        <v>496.69</v>
      </c>
      <c r="BG7" s="70">
        <v>484.46</v>
      </c>
      <c r="BH7" s="70">
        <v>462.53</v>
      </c>
      <c r="BI7" s="70">
        <v>453.13</v>
      </c>
      <c r="BJ7" s="70">
        <v>438.41</v>
      </c>
      <c r="BK7" s="70">
        <v>856.88</v>
      </c>
      <c r="BL7" s="70">
        <v>799.49</v>
      </c>
      <c r="BM7" s="70">
        <v>863.92</v>
      </c>
      <c r="BN7" s="70">
        <v>793.41</v>
      </c>
      <c r="BO7" s="70">
        <v>693.82</v>
      </c>
      <c r="BP7" s="70">
        <v>602.55999999999995</v>
      </c>
      <c r="BQ7" s="70">
        <v>84.11</v>
      </c>
      <c r="BR7" s="70">
        <v>94.44</v>
      </c>
      <c r="BS7" s="70">
        <v>91.85</v>
      </c>
      <c r="BT7" s="70">
        <v>92.18</v>
      </c>
      <c r="BU7" s="70">
        <v>84.7</v>
      </c>
      <c r="BV7" s="70">
        <v>89.01</v>
      </c>
      <c r="BW7" s="70">
        <v>89.09</v>
      </c>
      <c r="BX7" s="70">
        <v>87.28</v>
      </c>
      <c r="BY7" s="70">
        <v>84.86</v>
      </c>
      <c r="BZ7" s="70">
        <v>85.44</v>
      </c>
      <c r="CA7" s="70">
        <v>97.94</v>
      </c>
      <c r="CB7" s="70">
        <v>150</v>
      </c>
      <c r="CC7" s="70">
        <v>131.86000000000001</v>
      </c>
      <c r="CD7" s="70">
        <v>136.03</v>
      </c>
      <c r="CE7" s="70">
        <v>135.11000000000001</v>
      </c>
      <c r="CF7" s="70">
        <v>146.97999999999999</v>
      </c>
      <c r="CG7" s="70">
        <v>147.08000000000001</v>
      </c>
      <c r="CH7" s="70">
        <v>142.76</v>
      </c>
      <c r="CI7" s="70">
        <v>145.58000000000001</v>
      </c>
      <c r="CJ7" s="70">
        <v>147.69</v>
      </c>
      <c r="CK7" s="70">
        <v>151.87</v>
      </c>
      <c r="CL7" s="70">
        <v>140.97999999999999</v>
      </c>
      <c r="CM7" s="70">
        <v>38.659999999999997</v>
      </c>
      <c r="CN7" s="70">
        <v>37.200000000000003</v>
      </c>
      <c r="CO7" s="70">
        <v>35.6</v>
      </c>
      <c r="CP7" s="70">
        <v>35.6</v>
      </c>
      <c r="CQ7" s="70">
        <v>34.4</v>
      </c>
      <c r="CR7" s="70">
        <v>58.12</v>
      </c>
      <c r="CS7" s="70">
        <v>58.14</v>
      </c>
      <c r="CT7" s="70">
        <v>58.55</v>
      </c>
      <c r="CU7" s="70">
        <v>59.45</v>
      </c>
      <c r="CV7" s="70">
        <v>60.92</v>
      </c>
      <c r="CW7" s="70">
        <v>60.13</v>
      </c>
      <c r="CX7" s="70">
        <v>100</v>
      </c>
      <c r="CY7" s="70">
        <v>100</v>
      </c>
      <c r="CZ7" s="70">
        <v>100</v>
      </c>
      <c r="DA7" s="70">
        <v>100</v>
      </c>
      <c r="DB7" s="70">
        <v>100</v>
      </c>
      <c r="DC7" s="70">
        <v>92.55</v>
      </c>
      <c r="DD7" s="70">
        <v>92.44</v>
      </c>
      <c r="DE7" s="70">
        <v>91.97</v>
      </c>
      <c r="DF7" s="70">
        <v>91.93</v>
      </c>
      <c r="DG7" s="70">
        <v>92.33</v>
      </c>
      <c r="DH7" s="70">
        <v>96</v>
      </c>
      <c r="DI7" s="70">
        <v>11.14</v>
      </c>
      <c r="DJ7" s="70">
        <v>13.56</v>
      </c>
      <c r="DK7" s="70">
        <v>16.16</v>
      </c>
      <c r="DL7" s="70">
        <v>17.87</v>
      </c>
      <c r="DM7" s="70">
        <v>20.56</v>
      </c>
      <c r="DN7" s="70">
        <v>18.829999999999998</v>
      </c>
      <c r="DO7" s="70">
        <v>23.14</v>
      </c>
      <c r="DP7" s="70">
        <v>23.95</v>
      </c>
      <c r="DQ7" s="70">
        <v>25.32</v>
      </c>
      <c r="DR7" s="70">
        <v>25.69</v>
      </c>
      <c r="DS7" s="70">
        <v>42.2</v>
      </c>
      <c r="DT7" s="70">
        <v>0</v>
      </c>
      <c r="DU7" s="70">
        <v>0</v>
      </c>
      <c r="DV7" s="70">
        <v>0</v>
      </c>
      <c r="DW7" s="70">
        <v>0</v>
      </c>
      <c r="DX7" s="70">
        <v>0</v>
      </c>
      <c r="DY7" s="70">
        <v>0.56999999999999995</v>
      </c>
      <c r="DZ7" s="70">
        <v>0.55000000000000004</v>
      </c>
      <c r="EA7" s="70">
        <v>0.78</v>
      </c>
      <c r="EB7" s="70">
        <v>0.91</v>
      </c>
      <c r="EC7" s="70">
        <v>2.9</v>
      </c>
      <c r="ED7" s="70">
        <v>9.4600000000000009</v>
      </c>
      <c r="EE7" s="70">
        <v>1.37</v>
      </c>
      <c r="EF7" s="70">
        <v>1.35</v>
      </c>
      <c r="EG7" s="70">
        <v>1.33</v>
      </c>
      <c r="EH7" s="70">
        <v>2.6</v>
      </c>
      <c r="EI7" s="70">
        <v>0</v>
      </c>
      <c r="EJ7" s="70">
        <v>0.19</v>
      </c>
      <c r="EK7" s="70">
        <v>0.15</v>
      </c>
      <c r="EL7" s="70">
        <v>0.12</v>
      </c>
      <c r="EM7" s="70">
        <v>0.18</v>
      </c>
      <c r="EN7" s="70">
        <v>0.16</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32</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2026-02-26T02:11:37Z</cp:lastPrinted>
  <dcterms:created xsi:type="dcterms:W3CDTF">2025-12-23T06:05:15Z</dcterms:created>
  <dcterms:modified xsi:type="dcterms:W3CDTF">2026-03-06T00:58:15Z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2026-03-06T00:58:15Z</vt:filetime>
  </property>
</Properties>
</file>