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5_法適用_下水道事業（公共下水道事業）\"/>
    </mc:Choice>
  </mc:AlternateContent>
  <workbookProtection workbookAlgorithmName="SHA-512" workbookHashValue="dKwfModek6bK0R5Ac0cHpyZXCy+YlNiF33UouShix9p6NebZ3lktUF73G8Mx9R0Px3e2mKSn/Il2+Ixi2w9gYw==" workbookSaltValue="xRxxThBBL3vtGBphz4icmA==" workbookSpinCount="100000" lockStructure="1"/>
  <bookViews>
    <workbookView xWindow="0" yWindow="0" windowWidth="23040" windowHeight="9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<sst xmlns="http://schemas.openxmlformats.org/spreadsheetml/2006/main" count="319" uniqueCount="114">
  <si>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</si>
  <si>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</si>
  <si>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</si>
  <si>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</si>
  <si>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</si>
  <si>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</si>
  <si>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</si>
  <si>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</si>
  <si>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</si>
  <si>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</si>
  <si>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</si>
  <si>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</si>
  <si>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</si>
  <si>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</si>
  <si>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</si>
  <si>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</si>
  <si>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</si>
  <si>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</si>
  <si>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</si>
  <si>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</si>
  <si>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</si>
  <si>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</si>
  <si>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</si>
  <si>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</si>
  <si>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</si>
  <si>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</si>
  <si>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</si>
  <si>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</si>
  <si>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</si>
  <si>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</si>
  <si>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</si>
  <si>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</si>
  <si>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</si>
  <si>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</si>
  <si>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</si>
  <si>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</si>
  <si>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</si>
  <si>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</si>
  <si>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</si>
  <si>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</si>
  <si>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</si>
  <si>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</si>
  <si>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</si>
  <si>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</si>
  <si>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</si>
  <si>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</si>
  <si>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</si>
  <si>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</si>
  <si>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</si>
  <si>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</si>
  <si>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</si>
  <si>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</si>
  <si>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</si>
  <si>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</si>
  <si>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</si>
  <si>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</si>
  <si>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</si>
  <si>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</si>
  <si>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</si>
  <si>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</si>
  <si>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</si>
  <si>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</si>
  <si>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</si>
  <si>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</si>
  <si>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</si>
  <si>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</si>
  <si>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</si>
  <si>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</si>
  <si>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</si>
  <si>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</si>
  <si>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</si>
  <si>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</si>
  <si>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</si>
  <si>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</si>
  <si>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</si>
  <si>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</si>
  <si>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</si>
  <si>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</si>
  <si>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</si>
  <si>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</si>
  <si>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</si>
  <si>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</si>
  <si>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</si>
  <si>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</si>
  <si>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高知県　宿毛市</t>
  </si>
  <si>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</si>
  <si>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</si>
  <si>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</si>
  <si>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</si>
  <si>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</si>
  <si>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</si>
  <si>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</si>
  <si>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</si>
  <si>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</si>
  <si>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</si>
  <si>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</si>
  <si>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</si>
  <si>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下水道事業</t>
  </si>
  <si>
    <t>公共下水道</t>
  </si>
  <si>
    <t>Cd2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</si>
  <si>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</si>
  <si>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</si>
  <si>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</si>
  <si>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</si>
  <si>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</si>
  <si>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</si>
  <si>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</si>
  <si>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</si>
  <si>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</si>
  <si>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</si>
  <si>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</si>
  <si>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令和6年度は、地方公営企業法全部適用の公営企業会計移行後における初めての決算となります。
　経常収支比率については一般会計からの繰入等により100%を上回るも、経費回収率については類似団体平均値を大きく下回る51.16%となっております。
　そのほかの施設利用率や水洗化率についても、類似団体平均値を下回っている状況です。
　原因としましては、全体計画区域面積と供用開始区域面積に乖離があり、処理施設が有する機能に対して効率的に汚水を引き込めていないことや、近年の物価高騰や職員給与費の増加等に伴う汚水処理原価の上昇などが考えられます。
</t>
    <rPh sb="1" eb="3">
      <t>レイワ</t>
    </rPh>
    <rPh sb="4" eb="6">
      <t>ネンド</t>
    </rPh>
    <rPh sb="8" eb="15">
      <t>チホウコウエイキギョウホウ</t>
    </rPh>
    <rPh sb="15" eb="20">
      <t>ゼンブ</t>
    </rPh>
    <rPh sb="20" eb="26">
      <t>コウエイキギ</t>
    </rPh>
    <rPh sb="26" eb="30">
      <t>イコウゴ</t>
    </rPh>
    <rPh sb="33" eb="34">
      <t>ハジ</t>
    </rPh>
    <rPh sb="37" eb="39">
      <t>ケッサン</t>
    </rPh>
    <rPh sb="47" eb="58">
      <t>ケイジョウシュウシヒ</t>
    </rPh>
    <rPh sb="58" eb="62">
      <t>イッパン</t>
    </rPh>
    <rPh sb="65" eb="67">
      <t>クリイレ</t>
    </rPh>
    <rPh sb="67" eb="68">
      <t>トウ</t>
    </rPh>
    <rPh sb="76" eb="78">
      <t>ウワマワ</t>
    </rPh>
    <rPh sb="81" eb="86">
      <t>ケイヒカイシュウリツ</t>
    </rPh>
    <rPh sb="91" eb="93">
      <t>ルイジ</t>
    </rPh>
    <rPh sb="93" eb="95">
      <t>ダンタイ</t>
    </rPh>
    <rPh sb="95" eb="98">
      <t>ヘイキンチ</t>
    </rPh>
    <rPh sb="99" eb="100">
      <t>オオ</t>
    </rPh>
    <rPh sb="102" eb="104">
      <t>シタマワ</t>
    </rPh>
    <rPh sb="127" eb="133">
      <t>シセツリヨウ</t>
    </rPh>
    <rPh sb="133" eb="138">
      <t>スイセンカ</t>
    </rPh>
    <rPh sb="143" eb="145">
      <t>ルイジ</t>
    </rPh>
    <rPh sb="145" eb="147">
      <t>ダンタイ</t>
    </rPh>
    <rPh sb="147" eb="150">
      <t>ヘイキンチ</t>
    </rPh>
    <rPh sb="151" eb="153">
      <t>シタマワ</t>
    </rPh>
    <rPh sb="157" eb="161">
      <t>ジョウ</t>
    </rPh>
    <rPh sb="164" eb="166">
      <t>ゲンイン</t>
    </rPh>
    <rPh sb="173" eb="175">
      <t>ゼンタイ</t>
    </rPh>
    <rPh sb="175" eb="177">
      <t>ケイカク</t>
    </rPh>
    <rPh sb="177" eb="179">
      <t>クイキ</t>
    </rPh>
    <rPh sb="179" eb="181">
      <t>メンセキ</t>
    </rPh>
    <rPh sb="182" eb="184">
      <t>キョウヨウ</t>
    </rPh>
    <rPh sb="184" eb="186">
      <t>カイシ</t>
    </rPh>
    <rPh sb="186" eb="188">
      <t>クイキ</t>
    </rPh>
    <rPh sb="188" eb="190">
      <t>メンセキ</t>
    </rPh>
    <rPh sb="191" eb="193">
      <t>カイリ</t>
    </rPh>
    <rPh sb="197" eb="199">
      <t>ショリ</t>
    </rPh>
    <rPh sb="199" eb="201">
      <t>シセツ</t>
    </rPh>
    <rPh sb="202" eb="203">
      <t>ユウ</t>
    </rPh>
    <rPh sb="205" eb="207">
      <t>キノウ</t>
    </rPh>
    <rPh sb="208" eb="209">
      <t>タイ</t>
    </rPh>
    <rPh sb="211" eb="214">
      <t>コウリツテキ</t>
    </rPh>
    <rPh sb="215" eb="217">
      <t>オスイ</t>
    </rPh>
    <rPh sb="218" eb="219">
      <t>ヒ</t>
    </rPh>
    <rPh sb="220" eb="221">
      <t>コ</t>
    </rPh>
    <rPh sb="230" eb="232">
      <t>キンネン</t>
    </rPh>
    <rPh sb="233" eb="238">
      <t>ブッカコ</t>
    </rPh>
    <rPh sb="238" eb="244">
      <t>ショクインキ</t>
    </rPh>
    <rPh sb="244" eb="246">
      <t>ゾウカ</t>
    </rPh>
    <rPh sb="246" eb="247">
      <t>トウ</t>
    </rPh>
    <rPh sb="248" eb="249">
      <t>トモナ</t>
    </rPh>
    <rPh sb="250" eb="252">
      <t>オスイ</t>
    </rPh>
    <rPh sb="252" eb="257">
      <t>ショリゲ</t>
    </rPh>
    <rPh sb="257" eb="259">
      <t>ジョウショウ</t>
    </rPh>
    <rPh sb="262" eb="263">
      <t>カンガ</t>
    </rPh>
    <phoneticPr fontId="1"/>
  </si>
  <si>
    <t xml:space="preserve"> 管渠老朽化率は全国平均を下回っているものの、有形固定資産減価償却率は類似団体平均値を大きく上回っております。
　雨水排水施設については昭和50年代、汚水処理施設については平成10年代に供用を開始しており、機械等設備の使用年数が標準耐用年数を超過したことなどが要因と考えられます。</t>
    <rPh sb="1" eb="3">
      <t>カンキョ</t>
    </rPh>
    <rPh sb="3" eb="8">
      <t>ロウキュウ</t>
    </rPh>
    <rPh sb="8" eb="10">
      <t>ゼンコク</t>
    </rPh>
    <rPh sb="10" eb="12">
      <t>ヘイキン</t>
    </rPh>
    <rPh sb="13" eb="15">
      <t>シタマワ</t>
    </rPh>
    <rPh sb="23" eb="29">
      <t>ユウケイコテ</t>
    </rPh>
    <rPh sb="29" eb="31">
      <t>ゲンカ</t>
    </rPh>
    <rPh sb="31" eb="33">
      <t>ショウキャク</t>
    </rPh>
    <rPh sb="33" eb="34">
      <t>リツ</t>
    </rPh>
    <rPh sb="35" eb="39">
      <t>ルイジ</t>
    </rPh>
    <rPh sb="39" eb="42">
      <t>ヘイキンチ</t>
    </rPh>
    <rPh sb="43" eb="44">
      <t>オオ</t>
    </rPh>
    <rPh sb="46" eb="48">
      <t>ウワマワ</t>
    </rPh>
    <rPh sb="57" eb="59">
      <t>ウスイ</t>
    </rPh>
    <rPh sb="59" eb="61">
      <t>ハイスイ</t>
    </rPh>
    <rPh sb="61" eb="63">
      <t>シセツ</t>
    </rPh>
    <rPh sb="68" eb="70">
      <t>ショウワ</t>
    </rPh>
    <rPh sb="72" eb="74">
      <t>ネンダイ</t>
    </rPh>
    <rPh sb="75" eb="77">
      <t>オスイ</t>
    </rPh>
    <rPh sb="77" eb="79">
      <t>ショリ</t>
    </rPh>
    <rPh sb="79" eb="81">
      <t>シセツ</t>
    </rPh>
    <rPh sb="86" eb="88">
      <t>ヘイセイ</t>
    </rPh>
    <rPh sb="90" eb="92">
      <t>ネンダイ</t>
    </rPh>
    <rPh sb="93" eb="95">
      <t>キョウヨウ</t>
    </rPh>
    <rPh sb="96" eb="98">
      <t>カイシ</t>
    </rPh>
    <rPh sb="103" eb="105">
      <t>キカイ</t>
    </rPh>
    <rPh sb="105" eb="106">
      <t>トウ</t>
    </rPh>
    <rPh sb="106" eb="108">
      <t>セツビ</t>
    </rPh>
    <rPh sb="109" eb="113">
      <t>シヨウネンスウ</t>
    </rPh>
    <rPh sb="114" eb="120">
      <t>ヒョウジュ</t>
    </rPh>
    <rPh sb="121" eb="123">
      <t>チョウカ</t>
    </rPh>
    <rPh sb="130" eb="132">
      <t>ヨウイン</t>
    </rPh>
    <rPh sb="133" eb="134">
      <t>カンガ</t>
    </rPh>
    <phoneticPr fontId="1"/>
  </si>
  <si>
    <t>　経営状況及び経営資本となる施設等の状況は、特に地方において著しく進行している人口減少に伴う使用料収入の減少や供用開始から一定年数を経過したことによる更新需要の増大見込みにより、今後より一層厳しさを増していくものと考えられます。
　経営状況の改善に向けては、しばらくの間改定を行っていない下水道使用料の見直しが急務であるため、早期の改定に向けて検討を進めていきたいと考えております。
　施設等の老朽化対策としては、令和5年度から令和6年度にかけて策定した「宿毛市公共下水道ストックマネジメント実施方針」及び「宿毛市公共下水道ストックマネジメント実施計画」に基づき、効果効率的な施設等の機能維持に努めて参ります。</t>
    <rPh sb="1" eb="3">
      <t>ケイエイ</t>
    </rPh>
    <rPh sb="3" eb="5">
      <t>ジョウキョウ</t>
    </rPh>
    <rPh sb="5" eb="6">
      <t>オヨ</t>
    </rPh>
    <rPh sb="7" eb="9">
      <t>ケイエイ</t>
    </rPh>
    <rPh sb="9" eb="11">
      <t>シホン</t>
    </rPh>
    <rPh sb="14" eb="16">
      <t>シセツ</t>
    </rPh>
    <rPh sb="16" eb="17">
      <t>トウ</t>
    </rPh>
    <rPh sb="18" eb="20">
      <t>ジョウキョウ</t>
    </rPh>
    <rPh sb="22" eb="23">
      <t>トク</t>
    </rPh>
    <rPh sb="24" eb="26">
      <t>チホウ</t>
    </rPh>
    <rPh sb="30" eb="31">
      <t>イチジル</t>
    </rPh>
    <rPh sb="33" eb="35">
      <t>シンコウ</t>
    </rPh>
    <rPh sb="39" eb="41">
      <t>ジンコウ</t>
    </rPh>
    <rPh sb="41" eb="43">
      <t>ゲンショウ</t>
    </rPh>
    <rPh sb="44" eb="45">
      <t>トモナ</t>
    </rPh>
    <rPh sb="46" eb="49">
      <t>シヨウリョウ</t>
    </rPh>
    <rPh sb="49" eb="51">
      <t>シュウニュウ</t>
    </rPh>
    <rPh sb="52" eb="54">
      <t>ゲンショウ</t>
    </rPh>
    <rPh sb="55" eb="59">
      <t>キョウヨウカイシ</t>
    </rPh>
    <rPh sb="61" eb="66">
      <t>イッテイネ</t>
    </rPh>
    <rPh sb="66" eb="68">
      <t>ケイカ</t>
    </rPh>
    <rPh sb="75" eb="80">
      <t>コウシンジ</t>
    </rPh>
    <rPh sb="80" eb="82">
      <t>ゾウダイ</t>
    </rPh>
    <rPh sb="82" eb="84">
      <t>ミコ</t>
    </rPh>
    <rPh sb="89" eb="91">
      <t>コンゴ</t>
    </rPh>
    <rPh sb="93" eb="95">
      <t>イッソウ</t>
    </rPh>
    <rPh sb="95" eb="96">
      <t>キビ</t>
    </rPh>
    <rPh sb="99" eb="100">
      <t>マ</t>
    </rPh>
    <rPh sb="107" eb="108">
      <t>カンガ</t>
    </rPh>
    <rPh sb="116" eb="118">
      <t>ケイエイ</t>
    </rPh>
    <rPh sb="118" eb="120">
      <t>ジョウキョウ</t>
    </rPh>
    <rPh sb="121" eb="123">
      <t>カイゼン</t>
    </rPh>
    <rPh sb="124" eb="125">
      <t>ム</t>
    </rPh>
    <rPh sb="134" eb="135">
      <t>アイダ</t>
    </rPh>
    <rPh sb="135" eb="137">
      <t>カイテイ</t>
    </rPh>
    <rPh sb="138" eb="139">
      <t>オコナ</t>
    </rPh>
    <rPh sb="144" eb="147">
      <t>ゲスイドウ</t>
    </rPh>
    <rPh sb="147" eb="150">
      <t>シヨウリョウ</t>
    </rPh>
    <rPh sb="151" eb="153">
      <t>ミナオ</t>
    </rPh>
    <rPh sb="155" eb="157">
      <t>キュウム</t>
    </rPh>
    <rPh sb="163" eb="165">
      <t>ソウキ</t>
    </rPh>
    <rPh sb="166" eb="168">
      <t>カイテイ</t>
    </rPh>
    <rPh sb="172" eb="174">
      <t>ケントウ</t>
    </rPh>
    <rPh sb="175" eb="176">
      <t>スス</t>
    </rPh>
    <rPh sb="183" eb="184">
      <t>カンガ</t>
    </rPh>
    <rPh sb="193" eb="197">
      <t>シセツト</t>
    </rPh>
    <rPh sb="197" eb="200">
      <t>ロウキュウカ</t>
    </rPh>
    <rPh sb="200" eb="202">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</si>
</sst>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_);[Red]\(0.00\)"/>
    <numFmt numFmtId="180" formatCode="#,##0.00;&quot;△&quot;#,##0.00;&quot;-&quot;"/>
  </numFmts>
  <fonts count="16"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89D-4AB0-BADD-247559E847A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189D-4AB0-BADD-247559E847A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103.95</c:v>
                </c:pt>
              </c:numCache>
            </c:numRef>
          </c:val>
          <c:extLst>
            <c:ext xmlns:c16="http://schemas.microsoft.com/office/drawing/2014/chart" uri="{C3380CC4-5D6E-409C-BE32-E72D297353CC}">
              <c16:uniqueId val="{00000000-0DA2-4C80-8BFB-5549AC8399B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0DA2-4C80-8BFB-5549AC8399B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54.3</c:v>
                </c:pt>
              </c:numCache>
            </c:numRef>
          </c:val>
          <c:extLst>
            <c:ext xmlns:c16="http://schemas.microsoft.com/office/drawing/2014/chart" uri="{C3380CC4-5D6E-409C-BE32-E72D297353CC}">
              <c16:uniqueId val="{00000000-B56A-4A50-B777-D79FF69FA3F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B56A-4A50-B777-D79FF69FA3F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CC3-4C4A-A41F-EA275373E4B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BCC3-4C4A-A41F-EA275373E4B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642-47F8-B0B6-24DBF213CDA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1642-47F8-B0B6-24DBF213CDA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68.66</c:v>
                </c:pt>
              </c:numCache>
            </c:numRef>
          </c:val>
          <c:extLst>
            <c:ext xmlns:c16="http://schemas.microsoft.com/office/drawing/2014/chart" uri="{C3380CC4-5D6E-409C-BE32-E72D297353CC}">
              <c16:uniqueId val="{00000000-12F6-472F-A8C7-622CB2927CF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12F6-472F-A8C7-622CB2927CF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1968.81</c:v>
                </c:pt>
              </c:numCache>
            </c:numRef>
          </c:val>
          <c:extLst>
            <c:ext xmlns:c16="http://schemas.microsoft.com/office/drawing/2014/chart" uri="{C3380CC4-5D6E-409C-BE32-E72D297353CC}">
              <c16:uniqueId val="{00000000-EE6C-45ED-8038-507DB822038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EE6C-45ED-8038-507DB822038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51.16</c:v>
                </c:pt>
              </c:numCache>
            </c:numRef>
          </c:val>
          <c:extLst>
            <c:ext xmlns:c16="http://schemas.microsoft.com/office/drawing/2014/chart" uri="{C3380CC4-5D6E-409C-BE32-E72D297353CC}">
              <c16:uniqueId val="{00000000-D71F-4E65-B573-E4AA02980AA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D71F-4E65-B573-E4AA02980AA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244.08</c:v>
                </c:pt>
              </c:numCache>
            </c:numRef>
          </c:val>
          <c:extLst>
            <c:ext xmlns:c16="http://schemas.microsoft.com/office/drawing/2014/chart" uri="{C3380CC4-5D6E-409C-BE32-E72D297353CC}">
              <c16:uniqueId val="{00000000-E909-4F50-A0B7-C2849BB9593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E909-4F50-A0B7-C2849BB9593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40.78</c:v>
                </c:pt>
              </c:numCache>
            </c:numRef>
          </c:val>
          <c:extLst>
            <c:ext xmlns:c16="http://schemas.microsoft.com/office/drawing/2014/chart" uri="{C3380CC4-5D6E-409C-BE32-E72D297353CC}">
              <c16:uniqueId val="{00000000-049B-40E3-B037-44435AE532D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049B-40E3-B037-44435AE532D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65.319999999999993</c:v>
                </c:pt>
              </c:numCache>
            </c:numRef>
          </c:val>
          <c:extLst>
            <c:ext xmlns:c16="http://schemas.microsoft.com/office/drawing/2014/chart" uri="{C3380CC4-5D6E-409C-BE32-E72D297353CC}">
              <c16:uniqueId val="{00000000-8CF6-4068-9B95-CF8E056F4C2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8CF6-4068-9B95-CF8E056F4C2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【3.12】</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【82.75】</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【602.56】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【96.00】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【60.13】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【140.98】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【97.94】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【42.20】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【9.46】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高知県　宿毛市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7</v>
      </c>
      <c r="C7" s="29"/>
      <c r="D7" s="29"/>
      <c r="E7" s="29"/>
      <c r="F7" s="29"/>
      <c r="G7" s="29"/>
      <c r="H7" s="29"/>
      <c r="I7" s="29" t="s">
        <v>13</v>
      </c>
      <c r="J7" s="29"/>
      <c r="K7" s="29"/>
      <c r="L7" s="29"/>
      <c r="M7" s="29"/>
      <c r="N7" s="29"/>
      <c r="O7" s="29"/>
      <c r="P7" s="29" t="s">
        <v>6</v>
      </c>
      <c r="Q7" s="29"/>
      <c r="R7" s="29"/>
      <c r="S7" s="29"/>
      <c r="T7" s="29"/>
      <c r="U7" s="29"/>
      <c r="V7" s="29"/>
      <c r="W7" s="29" t="s">
        <v>15</v>
      </c>
      <c r="X7" s="29"/>
      <c r="Y7" s="29"/>
      <c r="Z7" s="29"/>
      <c r="AA7" s="29"/>
      <c r="AB7" s="29"/>
      <c r="AC7" s="29"/>
      <c r="AD7" s="29" t="s">
        <v>5</v>
      </c>
      <c r="AE7" s="29"/>
      <c r="AF7" s="29"/>
      <c r="AG7" s="29"/>
      <c r="AH7" s="29"/>
      <c r="AI7" s="29"/>
      <c r="AJ7" s="29"/>
      <c r="AK7" s="3"/>
      <c r="AL7" s="29" t="s">
        <v>16</v>
      </c>
      <c r="AM7" s="29"/>
      <c r="AN7" s="29"/>
      <c r="AO7" s="29"/>
      <c r="AP7" s="29"/>
      <c r="AQ7" s="29"/>
      <c r="AR7" s="29"/>
      <c r="AS7" s="29"/>
      <c r="AT7" s="29" t="s">
        <v>11</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公共下水道</v>
      </c>
      <c r="Q8" s="33"/>
      <c r="R8" s="33"/>
      <c r="S8" s="33"/>
      <c r="T8" s="33"/>
      <c r="U8" s="33"/>
      <c r="V8" s="33"/>
      <c r="W8" s="33" t="str">
        <f>データ!L6</f>
        <v>Cd2</v>
      </c>
      <c r="X8" s="33"/>
      <c r="Y8" s="33"/>
      <c r="Z8" s="33"/>
      <c r="AA8" s="33"/>
      <c r="AB8" s="33"/>
      <c r="AC8" s="33"/>
      <c r="AD8" s="34" t="str">
        <f>データ!$M$6</f>
        <v>非設置</v>
      </c>
      <c r="AE8" s="34"/>
      <c r="AF8" s="34"/>
      <c r="AG8" s="34"/>
      <c r="AH8" s="34"/>
      <c r="AI8" s="34"/>
      <c r="AJ8" s="34"/>
      <c r="AK8" s="3"/>
      <c r="AL8" s="35">
        <f>データ!S6</f>
        <v>18394</v>
      </c>
      <c r="AM8" s="35"/>
      <c r="AN8" s="35"/>
      <c r="AO8" s="35"/>
      <c r="AP8" s="35"/>
      <c r="AQ8" s="35"/>
      <c r="AR8" s="35"/>
      <c r="AS8" s="35"/>
      <c r="AT8" s="36">
        <f>データ!T6</f>
        <v>286.14</v>
      </c>
      <c r="AU8" s="36"/>
      <c r="AV8" s="36"/>
      <c r="AW8" s="36"/>
      <c r="AX8" s="36"/>
      <c r="AY8" s="36"/>
      <c r="AZ8" s="36"/>
      <c r="BA8" s="36"/>
      <c r="BB8" s="36">
        <f>データ!U6</f>
        <v>64.28</v>
      </c>
      <c r="BC8" s="36"/>
      <c r="BD8" s="36"/>
      <c r="BE8" s="36"/>
      <c r="BF8" s="36"/>
      <c r="BG8" s="36"/>
      <c r="BH8" s="36"/>
      <c r="BI8" s="36"/>
      <c r="BJ8" s="3"/>
      <c r="BK8" s="3"/>
      <c r="BL8" s="37" t="s">
        <v>12</v>
      </c>
      <c r="BM8" s="38"/>
      <c r="BN8" s="39" t="s">
        <v>20</v>
      </c>
      <c r="BO8" s="39"/>
      <c r="BP8" s="39"/>
      <c r="BQ8" s="39"/>
      <c r="BR8" s="39"/>
      <c r="BS8" s="39"/>
      <c r="BT8" s="39"/>
      <c r="BU8" s="39"/>
      <c r="BV8" s="39"/>
      <c r="BW8" s="39"/>
      <c r="BX8" s="39"/>
      <c r="BY8" s="40"/>
    </row>
    <row r="9" spans="1:78" ht="18.75" customHeight="1" x14ac:dyDescent="0.15">
      <c r="A9" s="2"/>
      <c r="B9" s="29" t="s">
        <v>22</v>
      </c>
      <c r="C9" s="29"/>
      <c r="D9" s="29"/>
      <c r="E9" s="29"/>
      <c r="F9" s="29"/>
      <c r="G9" s="29"/>
      <c r="H9" s="29"/>
      <c r="I9" s="29" t="s">
        <v>23</v>
      </c>
      <c r="J9" s="29"/>
      <c r="K9" s="29"/>
      <c r="L9" s="29"/>
      <c r="M9" s="29"/>
      <c r="N9" s="29"/>
      <c r="O9" s="29"/>
      <c r="P9" s="29" t="s">
        <v>25</v>
      </c>
      <c r="Q9" s="29"/>
      <c r="R9" s="29"/>
      <c r="S9" s="29"/>
      <c r="T9" s="29"/>
      <c r="U9" s="29"/>
      <c r="V9" s="29"/>
      <c r="W9" s="29" t="s">
        <v>26</v>
      </c>
      <c r="X9" s="29"/>
      <c r="Y9" s="29"/>
      <c r="Z9" s="29"/>
      <c r="AA9" s="29"/>
      <c r="AB9" s="29"/>
      <c r="AC9" s="29"/>
      <c r="AD9" s="29" t="s">
        <v>21</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33</v>
      </c>
      <c r="BC9" s="29"/>
      <c r="BD9" s="29"/>
      <c r="BE9" s="29"/>
      <c r="BF9" s="29"/>
      <c r="BG9" s="29"/>
      <c r="BH9" s="29"/>
      <c r="BI9" s="29"/>
      <c r="BJ9" s="3"/>
      <c r="BK9" s="3"/>
      <c r="BL9" s="41" t="s">
        <v>34</v>
      </c>
      <c r="BM9" s="42"/>
      <c r="BN9" s="43" t="s">
        <v>36</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67.84</v>
      </c>
      <c r="J10" s="36"/>
      <c r="K10" s="36"/>
      <c r="L10" s="36"/>
      <c r="M10" s="36"/>
      <c r="N10" s="36"/>
      <c r="O10" s="36"/>
      <c r="P10" s="36">
        <f>データ!P6</f>
        <v>21.96</v>
      </c>
      <c r="Q10" s="36"/>
      <c r="R10" s="36"/>
      <c r="S10" s="36"/>
      <c r="T10" s="36"/>
      <c r="U10" s="36"/>
      <c r="V10" s="36"/>
      <c r="W10" s="36">
        <f>データ!Q6</f>
        <v>76.63</v>
      </c>
      <c r="X10" s="36"/>
      <c r="Y10" s="36"/>
      <c r="Z10" s="36"/>
      <c r="AA10" s="36"/>
      <c r="AB10" s="36"/>
      <c r="AC10" s="36"/>
      <c r="AD10" s="35">
        <f>データ!R6</f>
        <v>2310</v>
      </c>
      <c r="AE10" s="35"/>
      <c r="AF10" s="35"/>
      <c r="AG10" s="35"/>
      <c r="AH10" s="35"/>
      <c r="AI10" s="35"/>
      <c r="AJ10" s="35"/>
      <c r="AK10" s="2"/>
      <c r="AL10" s="35">
        <f>データ!V6</f>
        <v>3996</v>
      </c>
      <c r="AM10" s="35"/>
      <c r="AN10" s="35"/>
      <c r="AO10" s="35"/>
      <c r="AP10" s="35"/>
      <c r="AQ10" s="35"/>
      <c r="AR10" s="35"/>
      <c r="AS10" s="35"/>
      <c r="AT10" s="36">
        <f>データ!W6</f>
        <v>1.6</v>
      </c>
      <c r="AU10" s="36"/>
      <c r="AV10" s="36"/>
      <c r="AW10" s="36"/>
      <c r="AX10" s="36"/>
      <c r="AY10" s="36"/>
      <c r="AZ10" s="36"/>
      <c r="BA10" s="36"/>
      <c r="BB10" s="36">
        <f>データ!X6</f>
        <v>2497.5</v>
      </c>
      <c r="BC10" s="36"/>
      <c r="BD10" s="36"/>
      <c r="BE10" s="36"/>
      <c r="BF10" s="36"/>
      <c r="BG10" s="36"/>
      <c r="BH10" s="36"/>
      <c r="BI10" s="36"/>
      <c r="BJ10" s="2"/>
      <c r="BK10" s="2"/>
      <c r="BL10" s="45" t="s">
        <v>37</v>
      </c>
      <c r="BM10" s="46"/>
      <c r="BN10" s="47" t="s">
        <v>39</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40</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28</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41</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111</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43</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5"/>
      <c r="BM58" s="66"/>
      <c r="BN58" s="66"/>
      <c r="BO58" s="66"/>
      <c r="BP58" s="66"/>
      <c r="BQ58" s="66"/>
      <c r="BR58" s="66"/>
      <c r="BS58" s="66"/>
      <c r="BT58" s="66"/>
      <c r="BU58" s="66"/>
      <c r="BV58" s="66"/>
      <c r="BW58" s="66"/>
      <c r="BX58" s="66"/>
      <c r="BY58" s="66"/>
      <c r="BZ58" s="6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5"/>
      <c r="BM59" s="66"/>
      <c r="BN59" s="66"/>
      <c r="BO59" s="66"/>
      <c r="BP59" s="66"/>
      <c r="BQ59" s="66"/>
      <c r="BR59" s="66"/>
      <c r="BS59" s="66"/>
      <c r="BT59" s="66"/>
      <c r="BU59" s="66"/>
      <c r="BV59" s="66"/>
      <c r="BW59" s="66"/>
      <c r="BX59" s="66"/>
      <c r="BY59" s="66"/>
      <c r="BZ59" s="67"/>
    </row>
    <row r="60" spans="1:78" ht="13.5" customHeight="1" x14ac:dyDescent="0.15">
      <c r="A60" s="2"/>
      <c r="B60" s="56" t="s">
        <v>10</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65"/>
      <c r="BM60" s="66"/>
      <c r="BN60" s="66"/>
      <c r="BO60" s="66"/>
      <c r="BP60" s="66"/>
      <c r="BQ60" s="66"/>
      <c r="BR60" s="66"/>
      <c r="BS60" s="66"/>
      <c r="BT60" s="66"/>
      <c r="BU60" s="66"/>
      <c r="BV60" s="66"/>
      <c r="BW60" s="66"/>
      <c r="BX60" s="66"/>
      <c r="BY60" s="66"/>
      <c r="BZ60" s="67"/>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9</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5"/>
      <c r="BM80" s="66"/>
      <c r="BN80" s="66"/>
      <c r="BO80" s="66"/>
      <c r="BP80" s="66"/>
      <c r="BQ80" s="66"/>
      <c r="BR80" s="66"/>
      <c r="BS80" s="66"/>
      <c r="BT80" s="66"/>
      <c r="BU80" s="66"/>
      <c r="BV80" s="66"/>
      <c r="BW80" s="66"/>
      <c r="BX80" s="66"/>
      <c r="BY80" s="66"/>
      <c r="BZ80" s="6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5"/>
      <c r="BM81" s="66"/>
      <c r="BN81" s="66"/>
      <c r="BO81" s="66"/>
      <c r="BP81" s="66"/>
      <c r="BQ81" s="66"/>
      <c r="BR81" s="66"/>
      <c r="BS81" s="66"/>
      <c r="BT81" s="66"/>
      <c r="BU81" s="66"/>
      <c r="BV81" s="66"/>
      <c r="BW81" s="66"/>
      <c r="BX81" s="66"/>
      <c r="BY81" s="66"/>
      <c r="BZ81" s="6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8"/>
      <c r="BM82" s="69"/>
      <c r="BN82" s="69"/>
      <c r="BO82" s="69"/>
      <c r="BP82" s="69"/>
      <c r="BQ82" s="69"/>
      <c r="BR82" s="69"/>
      <c r="BS82" s="69"/>
      <c r="BT82" s="69"/>
      <c r="BU82" s="69"/>
      <c r="BV82" s="69"/>
      <c r="BW82" s="69"/>
      <c r="BX82" s="69"/>
      <c r="BY82" s="69"/>
      <c r="BZ82" s="70"/>
    </row>
    <row r="83" spans="1:78" x14ac:dyDescent="0.15">
      <c r="C83" s="49" t="s">
        <v>44</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45</v>
      </c>
      <c r="C84" s="6"/>
      <c r="D84" s="6"/>
      <c r="E84" s="6" t="s">
        <v>47</v>
      </c>
      <c r="F84" s="6" t="s">
        <v>48</v>
      </c>
      <c r="G84" s="6" t="s">
        <v>49</v>
      </c>
      <c r="H84" s="6" t="s">
        <v>42</v>
      </c>
      <c r="I84" s="6" t="s">
        <v>8</v>
      </c>
      <c r="J84" s="6" t="s">
        <v>50</v>
      </c>
      <c r="K84" s="6" t="s">
        <v>51</v>
      </c>
      <c r="L84" s="6" t="s">
        <v>32</v>
      </c>
      <c r="M84" s="6" t="s">
        <v>35</v>
      </c>
      <c r="N84" s="6" t="s">
        <v>53</v>
      </c>
      <c r="O84" s="6" t="s">
        <v>55</v>
      </c>
    </row>
    <row r="85" spans="1:78" hidden="1" x14ac:dyDescent="0.15">
      <c r="B85" s="6"/>
      <c r="C85" s="6"/>
      <c r="D85" s="6"/>
      <c r="E85" s="6" t="str">
        <f>データ!AI6</f>
        <v>【105.36】</v>
      </c>
      <c r="F85" s="6" t="str">
        <f>データ!AT6</f>
        <v>【3.12】</v>
      </c>
      <c r="G85" s="6" t="str">
        <f>データ!BE6</f>
        <v>【82.75】</v>
      </c>
      <c r="H85" s="6" t="str">
        <f>データ!BP6</f>
        <v>【602.56】</v>
      </c>
      <c r="I85" s="6" t="str">
        <f>データ!CA6</f>
        <v>【97.94】</v>
      </c>
      <c r="J85" s="6" t="str">
        <f>データ!CL6</f>
        <v>【140.98】</v>
      </c>
      <c r="K85" s="6" t="str">
        <f>データ!CW6</f>
        <v>【60.13】</v>
      </c>
      <c r="L85" s="6" t="str">
        <f>データ!DH6</f>
        <v>【96.00】</v>
      </c>
      <c r="M85" s="6" t="str">
        <f>データ!DS6</f>
        <v>【42.20】</v>
      </c>
      <c r="N85" s="6" t="str">
        <f>データ!ED6</f>
        <v>【9.46】</v>
      </c>
      <c r="O85" s="6" t="str">
        <f>データ!EO6</f>
        <v>【0.19】</v>
      </c>
    </row>
  </sheetData>
  <sheetProtection algorithmName="SHA-512" hashValue="Z/iWX9jB9a1E6AWmDMp/kWOozb3KjMs2EoAznShcMDJ1/kYEqRLhz0Uxf8SBYOczM+3MiAokpkSzZ1x8LwoSVQ==" saltValue="cIjv6T+Dku0S8Tiq00B+ZQ=="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31</v>
      </c>
      <c r="C3" s="16" t="s">
        <v>59</v>
      </c>
      <c r="D3" s="16" t="s">
        <v>38</v>
      </c>
      <c r="E3" s="16" t="s">
        <v>4</v>
      </c>
      <c r="F3" s="16" t="s">
        <v>3</v>
      </c>
      <c r="G3" s="16" t="s">
        <v>24</v>
      </c>
      <c r="H3" s="73" t="s">
        <v>60</v>
      </c>
      <c r="I3" s="74"/>
      <c r="J3" s="74"/>
      <c r="K3" s="74"/>
      <c r="L3" s="74"/>
      <c r="M3" s="74"/>
      <c r="N3" s="74"/>
      <c r="O3" s="74"/>
      <c r="P3" s="74"/>
      <c r="Q3" s="74"/>
      <c r="R3" s="74"/>
      <c r="S3" s="74"/>
      <c r="T3" s="74"/>
      <c r="U3" s="74"/>
      <c r="V3" s="74"/>
      <c r="W3" s="74"/>
      <c r="X3" s="75"/>
      <c r="Y3" s="71"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10</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61</v>
      </c>
      <c r="B4" s="17"/>
      <c r="C4" s="17"/>
      <c r="D4" s="17"/>
      <c r="E4" s="17"/>
      <c r="F4" s="17"/>
      <c r="G4" s="17"/>
      <c r="H4" s="76"/>
      <c r="I4" s="77"/>
      <c r="J4" s="77"/>
      <c r="K4" s="77"/>
      <c r="L4" s="77"/>
      <c r="M4" s="77"/>
      <c r="N4" s="77"/>
      <c r="O4" s="77"/>
      <c r="P4" s="77"/>
      <c r="Q4" s="77"/>
      <c r="R4" s="77"/>
      <c r="S4" s="77"/>
      <c r="T4" s="77"/>
      <c r="U4" s="77"/>
      <c r="V4" s="77"/>
      <c r="W4" s="77"/>
      <c r="X4" s="78"/>
      <c r="Y4" s="72" t="s">
        <v>52</v>
      </c>
      <c r="Z4" s="72"/>
      <c r="AA4" s="72"/>
      <c r="AB4" s="72"/>
      <c r="AC4" s="72"/>
      <c r="AD4" s="72"/>
      <c r="AE4" s="72"/>
      <c r="AF4" s="72"/>
      <c r="AG4" s="72"/>
      <c r="AH4" s="72"/>
      <c r="AI4" s="72"/>
      <c r="AJ4" s="72" t="s">
        <v>46</v>
      </c>
      <c r="AK4" s="72"/>
      <c r="AL4" s="72"/>
      <c r="AM4" s="72"/>
      <c r="AN4" s="72"/>
      <c r="AO4" s="72"/>
      <c r="AP4" s="72"/>
      <c r="AQ4" s="72"/>
      <c r="AR4" s="72"/>
      <c r="AS4" s="72"/>
      <c r="AT4" s="72"/>
      <c r="AU4" s="72" t="s">
        <v>27</v>
      </c>
      <c r="AV4" s="72"/>
      <c r="AW4" s="72"/>
      <c r="AX4" s="72"/>
      <c r="AY4" s="72"/>
      <c r="AZ4" s="72"/>
      <c r="BA4" s="72"/>
      <c r="BB4" s="72"/>
      <c r="BC4" s="72"/>
      <c r="BD4" s="72"/>
      <c r="BE4" s="72"/>
      <c r="BF4" s="72" t="s">
        <v>63</v>
      </c>
      <c r="BG4" s="72"/>
      <c r="BH4" s="72"/>
      <c r="BI4" s="72"/>
      <c r="BJ4" s="72"/>
      <c r="BK4" s="72"/>
      <c r="BL4" s="72"/>
      <c r="BM4" s="72"/>
      <c r="BN4" s="72"/>
      <c r="BO4" s="72"/>
      <c r="BP4" s="72"/>
      <c r="BQ4" s="72" t="s">
        <v>14</v>
      </c>
      <c r="BR4" s="72"/>
      <c r="BS4" s="72"/>
      <c r="BT4" s="72"/>
      <c r="BU4" s="72"/>
      <c r="BV4" s="72"/>
      <c r="BW4" s="72"/>
      <c r="BX4" s="72"/>
      <c r="BY4" s="72"/>
      <c r="BZ4" s="72"/>
      <c r="CA4" s="72"/>
      <c r="CB4" s="72" t="s">
        <v>62</v>
      </c>
      <c r="CC4" s="72"/>
      <c r="CD4" s="72"/>
      <c r="CE4" s="72"/>
      <c r="CF4" s="72"/>
      <c r="CG4" s="72"/>
      <c r="CH4" s="72"/>
      <c r="CI4" s="72"/>
      <c r="CJ4" s="72"/>
      <c r="CK4" s="72"/>
      <c r="CL4" s="72"/>
      <c r="CM4" s="72" t="s">
        <v>1</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8" x14ac:dyDescent="0.15">
      <c r="A5" s="14" t="s">
        <v>68</v>
      </c>
      <c r="B5" s="18"/>
      <c r="C5" s="18"/>
      <c r="D5" s="18"/>
      <c r="E5" s="18"/>
      <c r="F5" s="18"/>
      <c r="G5" s="18"/>
      <c r="H5" s="22" t="s">
        <v>58</v>
      </c>
      <c r="I5" s="22" t="s">
        <v>69</v>
      </c>
      <c r="J5" s="22" t="s">
        <v>70</v>
      </c>
      <c r="K5" s="22" t="s">
        <v>71</v>
      </c>
      <c r="L5" s="22" t="s">
        <v>72</v>
      </c>
      <c r="M5" s="22" t="s">
        <v>5</v>
      </c>
      <c r="N5" s="22" t="s">
        <v>73</v>
      </c>
      <c r="O5" s="22" t="s">
        <v>74</v>
      </c>
      <c r="P5" s="22" t="s">
        <v>75</v>
      </c>
      <c r="Q5" s="22" t="s">
        <v>76</v>
      </c>
      <c r="R5" s="22" t="s">
        <v>77</v>
      </c>
      <c r="S5" s="22" t="s">
        <v>78</v>
      </c>
      <c r="T5" s="22" t="s">
        <v>79</v>
      </c>
      <c r="U5" s="22" t="s">
        <v>0</v>
      </c>
      <c r="V5" s="22" t="s">
        <v>80</v>
      </c>
      <c r="W5" s="22" t="s">
        <v>81</v>
      </c>
      <c r="X5" s="22" t="s">
        <v>82</v>
      </c>
      <c r="Y5" s="22" t="s">
        <v>83</v>
      </c>
      <c r="Z5" s="22" t="s">
        <v>85</v>
      </c>
      <c r="AA5" s="22" t="s">
        <v>86</v>
      </c>
      <c r="AB5" s="22" t="s">
        <v>87</v>
      </c>
      <c r="AC5" s="22" t="s">
        <v>88</v>
      </c>
      <c r="AD5" s="22" t="s">
        <v>90</v>
      </c>
      <c r="AE5" s="22" t="s">
        <v>91</v>
      </c>
      <c r="AF5" s="22" t="s">
        <v>92</v>
      </c>
      <c r="AG5" s="22" t="s">
        <v>93</v>
      </c>
      <c r="AH5" s="22" t="s">
        <v>94</v>
      </c>
      <c r="AI5" s="22" t="s">
        <v>45</v>
      </c>
      <c r="AJ5" s="22" t="s">
        <v>83</v>
      </c>
      <c r="AK5" s="22" t="s">
        <v>85</v>
      </c>
      <c r="AL5" s="22" t="s">
        <v>86</v>
      </c>
      <c r="AM5" s="22" t="s">
        <v>87</v>
      </c>
      <c r="AN5" s="22" t="s">
        <v>88</v>
      </c>
      <c r="AO5" s="22" t="s">
        <v>90</v>
      </c>
      <c r="AP5" s="22" t="s">
        <v>91</v>
      </c>
      <c r="AQ5" s="22" t="s">
        <v>92</v>
      </c>
      <c r="AR5" s="22" t="s">
        <v>93</v>
      </c>
      <c r="AS5" s="22" t="s">
        <v>94</v>
      </c>
      <c r="AT5" s="22" t="s">
        <v>89</v>
      </c>
      <c r="AU5" s="22" t="s">
        <v>83</v>
      </c>
      <c r="AV5" s="22" t="s">
        <v>85</v>
      </c>
      <c r="AW5" s="22" t="s">
        <v>86</v>
      </c>
      <c r="AX5" s="22" t="s">
        <v>87</v>
      </c>
      <c r="AY5" s="22" t="s">
        <v>88</v>
      </c>
      <c r="AZ5" s="22" t="s">
        <v>90</v>
      </c>
      <c r="BA5" s="22" t="s">
        <v>91</v>
      </c>
      <c r="BB5" s="22" t="s">
        <v>92</v>
      </c>
      <c r="BC5" s="22" t="s">
        <v>93</v>
      </c>
      <c r="BD5" s="22" t="s">
        <v>94</v>
      </c>
      <c r="BE5" s="22" t="s">
        <v>89</v>
      </c>
      <c r="BF5" s="22" t="s">
        <v>83</v>
      </c>
      <c r="BG5" s="22" t="s">
        <v>85</v>
      </c>
      <c r="BH5" s="22" t="s">
        <v>86</v>
      </c>
      <c r="BI5" s="22" t="s">
        <v>87</v>
      </c>
      <c r="BJ5" s="22" t="s">
        <v>88</v>
      </c>
      <c r="BK5" s="22" t="s">
        <v>90</v>
      </c>
      <c r="BL5" s="22" t="s">
        <v>91</v>
      </c>
      <c r="BM5" s="22" t="s">
        <v>92</v>
      </c>
      <c r="BN5" s="22" t="s">
        <v>93</v>
      </c>
      <c r="BO5" s="22" t="s">
        <v>94</v>
      </c>
      <c r="BP5" s="22" t="s">
        <v>89</v>
      </c>
      <c r="BQ5" s="22" t="s">
        <v>83</v>
      </c>
      <c r="BR5" s="22" t="s">
        <v>85</v>
      </c>
      <c r="BS5" s="22" t="s">
        <v>86</v>
      </c>
      <c r="BT5" s="22" t="s">
        <v>87</v>
      </c>
      <c r="BU5" s="22" t="s">
        <v>88</v>
      </c>
      <c r="BV5" s="22" t="s">
        <v>90</v>
      </c>
      <c r="BW5" s="22" t="s">
        <v>91</v>
      </c>
      <c r="BX5" s="22" t="s">
        <v>92</v>
      </c>
      <c r="BY5" s="22" t="s">
        <v>93</v>
      </c>
      <c r="BZ5" s="22" t="s">
        <v>94</v>
      </c>
      <c r="CA5" s="22" t="s">
        <v>89</v>
      </c>
      <c r="CB5" s="22" t="s">
        <v>83</v>
      </c>
      <c r="CC5" s="22" t="s">
        <v>85</v>
      </c>
      <c r="CD5" s="22" t="s">
        <v>86</v>
      </c>
      <c r="CE5" s="22" t="s">
        <v>87</v>
      </c>
      <c r="CF5" s="22" t="s">
        <v>88</v>
      </c>
      <c r="CG5" s="22" t="s">
        <v>90</v>
      </c>
      <c r="CH5" s="22" t="s">
        <v>91</v>
      </c>
      <c r="CI5" s="22" t="s">
        <v>92</v>
      </c>
      <c r="CJ5" s="22" t="s">
        <v>93</v>
      </c>
      <c r="CK5" s="22" t="s">
        <v>94</v>
      </c>
      <c r="CL5" s="22" t="s">
        <v>89</v>
      </c>
      <c r="CM5" s="22" t="s">
        <v>83</v>
      </c>
      <c r="CN5" s="22" t="s">
        <v>85</v>
      </c>
      <c r="CO5" s="22" t="s">
        <v>86</v>
      </c>
      <c r="CP5" s="22" t="s">
        <v>87</v>
      </c>
      <c r="CQ5" s="22" t="s">
        <v>88</v>
      </c>
      <c r="CR5" s="22" t="s">
        <v>90</v>
      </c>
      <c r="CS5" s="22" t="s">
        <v>91</v>
      </c>
      <c r="CT5" s="22" t="s">
        <v>92</v>
      </c>
      <c r="CU5" s="22" t="s">
        <v>93</v>
      </c>
      <c r="CV5" s="22" t="s">
        <v>94</v>
      </c>
      <c r="CW5" s="22" t="s">
        <v>89</v>
      </c>
      <c r="CX5" s="22" t="s">
        <v>83</v>
      </c>
      <c r="CY5" s="22" t="s">
        <v>85</v>
      </c>
      <c r="CZ5" s="22" t="s">
        <v>86</v>
      </c>
      <c r="DA5" s="22" t="s">
        <v>87</v>
      </c>
      <c r="DB5" s="22" t="s">
        <v>88</v>
      </c>
      <c r="DC5" s="22" t="s">
        <v>90</v>
      </c>
      <c r="DD5" s="22" t="s">
        <v>91</v>
      </c>
      <c r="DE5" s="22" t="s">
        <v>92</v>
      </c>
      <c r="DF5" s="22" t="s">
        <v>93</v>
      </c>
      <c r="DG5" s="22" t="s">
        <v>94</v>
      </c>
      <c r="DH5" s="22" t="s">
        <v>89</v>
      </c>
      <c r="DI5" s="22" t="s">
        <v>83</v>
      </c>
      <c r="DJ5" s="22" t="s">
        <v>85</v>
      </c>
      <c r="DK5" s="22" t="s">
        <v>86</v>
      </c>
      <c r="DL5" s="22" t="s">
        <v>87</v>
      </c>
      <c r="DM5" s="22" t="s">
        <v>88</v>
      </c>
      <c r="DN5" s="22" t="s">
        <v>90</v>
      </c>
      <c r="DO5" s="22" t="s">
        <v>91</v>
      </c>
      <c r="DP5" s="22" t="s">
        <v>92</v>
      </c>
      <c r="DQ5" s="22" t="s">
        <v>93</v>
      </c>
      <c r="DR5" s="22" t="s">
        <v>94</v>
      </c>
      <c r="DS5" s="22" t="s">
        <v>89</v>
      </c>
      <c r="DT5" s="22" t="s">
        <v>83</v>
      </c>
      <c r="DU5" s="22" t="s">
        <v>85</v>
      </c>
      <c r="DV5" s="22" t="s">
        <v>86</v>
      </c>
      <c r="DW5" s="22" t="s">
        <v>87</v>
      </c>
      <c r="DX5" s="22" t="s">
        <v>88</v>
      </c>
      <c r="DY5" s="22" t="s">
        <v>90</v>
      </c>
      <c r="DZ5" s="22" t="s">
        <v>91</v>
      </c>
      <c r="EA5" s="22" t="s">
        <v>92</v>
      </c>
      <c r="EB5" s="22" t="s">
        <v>93</v>
      </c>
      <c r="EC5" s="22" t="s">
        <v>94</v>
      </c>
      <c r="ED5" s="22" t="s">
        <v>89</v>
      </c>
      <c r="EE5" s="22" t="s">
        <v>83</v>
      </c>
      <c r="EF5" s="22" t="s">
        <v>85</v>
      </c>
      <c r="EG5" s="22" t="s">
        <v>86</v>
      </c>
      <c r="EH5" s="22" t="s">
        <v>87</v>
      </c>
      <c r="EI5" s="22" t="s">
        <v>88</v>
      </c>
      <c r="EJ5" s="22" t="s">
        <v>90</v>
      </c>
      <c r="EK5" s="22" t="s">
        <v>91</v>
      </c>
      <c r="EL5" s="22" t="s">
        <v>92</v>
      </c>
      <c r="EM5" s="22" t="s">
        <v>93</v>
      </c>
      <c r="EN5" s="22" t="s">
        <v>94</v>
      </c>
      <c r="EO5" s="22" t="s">
        <v>89</v>
      </c>
    </row>
    <row r="6" spans="1:148" s="13" customFormat="1" x14ac:dyDescent="0.15">
      <c r="A6" s="14" t="s">
        <v>95</v>
      </c>
      <c r="B6" s="19">
        <f t="shared" ref="B6:X6" si="1">B7</f>
        <v>2024</v>
      </c>
      <c r="C6" s="19">
        <f t="shared" si="1"/>
        <v>392081</v>
      </c>
      <c r="D6" s="19">
        <f t="shared" si="1"/>
        <v>46</v>
      </c>
      <c r="E6" s="19">
        <f t="shared" si="1"/>
        <v>17</v>
      </c>
      <c r="F6" s="19">
        <f t="shared" si="1"/>
        <v>1</v>
      </c>
      <c r="G6" s="19">
        <f t="shared" si="1"/>
        <v>0</v>
      </c>
      <c r="H6" s="19" t="str">
        <f t="shared" si="1"/>
        <v>高知県　宿毛市</v>
      </c>
      <c r="I6" s="19" t="str">
        <f t="shared" si="1"/>
        <v>法適用</v>
      </c>
      <c r="J6" s="19" t="str">
        <f t="shared" si="1"/>
        <v>下水道事業</v>
      </c>
      <c r="K6" s="19" t="str">
        <f t="shared" si="1"/>
        <v>公共下水道</v>
      </c>
      <c r="L6" s="19" t="str">
        <f t="shared" si="1"/>
        <v>Cd2</v>
      </c>
      <c r="M6" s="19" t="str">
        <f t="shared" si="1"/>
        <v>非設置</v>
      </c>
      <c r="N6" s="23" t="str">
        <f t="shared" si="1"/>
        <v>-</v>
      </c>
      <c r="O6" s="23">
        <f t="shared" si="1"/>
        <v>67.84</v>
      </c>
      <c r="P6" s="23">
        <f t="shared" si="1"/>
        <v>21.96</v>
      </c>
      <c r="Q6" s="23">
        <f t="shared" si="1"/>
        <v>76.63</v>
      </c>
      <c r="R6" s="23">
        <f t="shared" si="1"/>
        <v>2310</v>
      </c>
      <c r="S6" s="23">
        <f t="shared" si="1"/>
        <v>18394</v>
      </c>
      <c r="T6" s="23">
        <f t="shared" si="1"/>
        <v>286.14</v>
      </c>
      <c r="U6" s="23">
        <f t="shared" si="1"/>
        <v>64.28</v>
      </c>
      <c r="V6" s="23">
        <f t="shared" si="1"/>
        <v>3996</v>
      </c>
      <c r="W6" s="23">
        <f t="shared" si="1"/>
        <v>1.6</v>
      </c>
      <c r="X6" s="23">
        <f t="shared" si="1"/>
        <v>2497.5</v>
      </c>
      <c r="Y6" s="27" t="str">
        <f t="shared" ref="Y6:AH6" si="2">IF(Y7="",NA(),Y7)</f>
        <v>-</v>
      </c>
      <c r="Z6" s="27" t="str">
        <f t="shared" si="2"/>
        <v>-</v>
      </c>
      <c r="AA6" s="27" t="str">
        <f t="shared" si="2"/>
        <v>-</v>
      </c>
      <c r="AB6" s="27" t="str">
        <f t="shared" si="2"/>
        <v>-</v>
      </c>
      <c r="AC6" s="27">
        <f t="shared" si="2"/>
        <v>103.95</v>
      </c>
      <c r="AD6" s="27" t="str">
        <f t="shared" si="2"/>
        <v>-</v>
      </c>
      <c r="AE6" s="27" t="str">
        <f t="shared" si="2"/>
        <v>-</v>
      </c>
      <c r="AF6" s="27" t="str">
        <f t="shared" si="2"/>
        <v>-</v>
      </c>
      <c r="AG6" s="27" t="str">
        <f t="shared" si="2"/>
        <v>-</v>
      </c>
      <c r="AH6" s="27">
        <f t="shared" si="2"/>
        <v>107.83</v>
      </c>
      <c r="AI6" s="23" t="str">
        <f>IF(AI7="","",IF(AI7="-","【-】","【"&amp;SUBSTITUTE(TEXT(AI7,"#,##0.00"),"-","△")&amp;"】"))</f>
        <v>【105.36】</v>
      </c>
      <c r="AJ6" s="27" t="str">
        <f t="shared" ref="AJ6:AS6" si="3">IF(AJ7="",NA(),AJ7)</f>
        <v>-</v>
      </c>
      <c r="AK6" s="27" t="str">
        <f t="shared" si="3"/>
        <v>-</v>
      </c>
      <c r="AL6" s="27" t="str">
        <f t="shared" si="3"/>
        <v>-</v>
      </c>
      <c r="AM6" s="27" t="str">
        <f t="shared" si="3"/>
        <v>-</v>
      </c>
      <c r="AN6" s="23">
        <f t="shared" si="3"/>
        <v>0</v>
      </c>
      <c r="AO6" s="27" t="str">
        <f t="shared" si="3"/>
        <v>-</v>
      </c>
      <c r="AP6" s="27" t="str">
        <f t="shared" si="3"/>
        <v>-</v>
      </c>
      <c r="AQ6" s="27" t="str">
        <f t="shared" si="3"/>
        <v>-</v>
      </c>
      <c r="AR6" s="27" t="str">
        <f t="shared" si="3"/>
        <v>-</v>
      </c>
      <c r="AS6" s="27">
        <f t="shared" si="3"/>
        <v>30.17</v>
      </c>
      <c r="AT6" s="23" t="str">
        <f>IF(AT7="","",IF(AT7="-","【-】","【"&amp;SUBSTITUTE(TEXT(AT7,"#,##0.00"),"-","△")&amp;"】"))</f>
        <v>【3.12】</v>
      </c>
      <c r="AU6" s="27" t="str">
        <f t="shared" ref="AU6:BD6" si="4">IF(AU7="",NA(),AU7)</f>
        <v>-</v>
      </c>
      <c r="AV6" s="27" t="str">
        <f t="shared" si="4"/>
        <v>-</v>
      </c>
      <c r="AW6" s="27" t="str">
        <f t="shared" si="4"/>
        <v>-</v>
      </c>
      <c r="AX6" s="27" t="str">
        <f t="shared" si="4"/>
        <v>-</v>
      </c>
      <c r="AY6" s="27">
        <f t="shared" si="4"/>
        <v>68.66</v>
      </c>
      <c r="AZ6" s="27" t="str">
        <f t="shared" si="4"/>
        <v>-</v>
      </c>
      <c r="BA6" s="27" t="str">
        <f t="shared" si="4"/>
        <v>-</v>
      </c>
      <c r="BB6" s="27" t="str">
        <f t="shared" si="4"/>
        <v>-</v>
      </c>
      <c r="BC6" s="27" t="str">
        <f t="shared" si="4"/>
        <v>-</v>
      </c>
      <c r="BD6" s="27">
        <f t="shared" si="4"/>
        <v>56.13</v>
      </c>
      <c r="BE6" s="23" t="str">
        <f>IF(BE7="","",IF(BE7="-","【-】","【"&amp;SUBSTITUTE(TEXT(BE7,"#,##0.00"),"-","△")&amp;"】"))</f>
        <v>【82.75】</v>
      </c>
      <c r="BF6" s="27" t="str">
        <f t="shared" ref="BF6:BO6" si="5">IF(BF7="",NA(),BF7)</f>
        <v>-</v>
      </c>
      <c r="BG6" s="27" t="str">
        <f t="shared" si="5"/>
        <v>-</v>
      </c>
      <c r="BH6" s="27" t="str">
        <f t="shared" si="5"/>
        <v>-</v>
      </c>
      <c r="BI6" s="27" t="str">
        <f t="shared" si="5"/>
        <v>-</v>
      </c>
      <c r="BJ6" s="27">
        <f t="shared" si="5"/>
        <v>1968.81</v>
      </c>
      <c r="BK6" s="27" t="str">
        <f t="shared" si="5"/>
        <v>-</v>
      </c>
      <c r="BL6" s="27" t="str">
        <f t="shared" si="5"/>
        <v>-</v>
      </c>
      <c r="BM6" s="27" t="str">
        <f t="shared" si="5"/>
        <v>-</v>
      </c>
      <c r="BN6" s="27" t="str">
        <f t="shared" si="5"/>
        <v>-</v>
      </c>
      <c r="BO6" s="27">
        <f t="shared" si="5"/>
        <v>1343.89</v>
      </c>
      <c r="BP6" s="23" t="str">
        <f>IF(BP7="","",IF(BP7="-","【-】","【"&amp;SUBSTITUTE(TEXT(BP7,"#,##0.00"),"-","△")&amp;"】"))</f>
        <v>【602.56】</v>
      </c>
      <c r="BQ6" s="27" t="str">
        <f t="shared" ref="BQ6:BZ6" si="6">IF(BQ7="",NA(),BQ7)</f>
        <v>-</v>
      </c>
      <c r="BR6" s="27" t="str">
        <f t="shared" si="6"/>
        <v>-</v>
      </c>
      <c r="BS6" s="27" t="str">
        <f t="shared" si="6"/>
        <v>-</v>
      </c>
      <c r="BT6" s="27" t="str">
        <f t="shared" si="6"/>
        <v>-</v>
      </c>
      <c r="BU6" s="27">
        <f t="shared" si="6"/>
        <v>51.16</v>
      </c>
      <c r="BV6" s="27" t="str">
        <f t="shared" si="6"/>
        <v>-</v>
      </c>
      <c r="BW6" s="27" t="str">
        <f t="shared" si="6"/>
        <v>-</v>
      </c>
      <c r="BX6" s="27" t="str">
        <f t="shared" si="6"/>
        <v>-</v>
      </c>
      <c r="BY6" s="27" t="str">
        <f t="shared" si="6"/>
        <v>-</v>
      </c>
      <c r="BZ6" s="27">
        <f t="shared" si="6"/>
        <v>72.84</v>
      </c>
      <c r="CA6" s="23" t="str">
        <f>IF(CA7="","",IF(CA7="-","【-】","【"&amp;SUBSTITUTE(TEXT(CA7,"#,##0.00"),"-","△")&amp;"】"))</f>
        <v>【97.94】</v>
      </c>
      <c r="CB6" s="27" t="str">
        <f t="shared" ref="CB6:CK6" si="7">IF(CB7="",NA(),CB7)</f>
        <v>-</v>
      </c>
      <c r="CC6" s="27" t="str">
        <f t="shared" si="7"/>
        <v>-</v>
      </c>
      <c r="CD6" s="27" t="str">
        <f t="shared" si="7"/>
        <v>-</v>
      </c>
      <c r="CE6" s="27" t="str">
        <f t="shared" si="7"/>
        <v>-</v>
      </c>
      <c r="CF6" s="27">
        <f t="shared" si="7"/>
        <v>244.08</v>
      </c>
      <c r="CG6" s="27" t="str">
        <f t="shared" si="7"/>
        <v>-</v>
      </c>
      <c r="CH6" s="27" t="str">
        <f t="shared" si="7"/>
        <v>-</v>
      </c>
      <c r="CI6" s="27" t="str">
        <f t="shared" si="7"/>
        <v>-</v>
      </c>
      <c r="CJ6" s="27" t="str">
        <f t="shared" si="7"/>
        <v>-</v>
      </c>
      <c r="CK6" s="27">
        <f t="shared" si="7"/>
        <v>232.33</v>
      </c>
      <c r="CL6" s="23" t="str">
        <f>IF(CL7="","",IF(CL7="-","【-】","【"&amp;SUBSTITUTE(TEXT(CL7,"#,##0.00"),"-","△")&amp;"】"))</f>
        <v>【140.98】</v>
      </c>
      <c r="CM6" s="27" t="str">
        <f t="shared" ref="CM6:CV6" si="8">IF(CM7="",NA(),CM7)</f>
        <v>-</v>
      </c>
      <c r="CN6" s="27" t="str">
        <f t="shared" si="8"/>
        <v>-</v>
      </c>
      <c r="CO6" s="27" t="str">
        <f t="shared" si="8"/>
        <v>-</v>
      </c>
      <c r="CP6" s="27" t="str">
        <f t="shared" si="8"/>
        <v>-</v>
      </c>
      <c r="CQ6" s="27">
        <f t="shared" si="8"/>
        <v>40.78</v>
      </c>
      <c r="CR6" s="27" t="str">
        <f t="shared" si="8"/>
        <v>-</v>
      </c>
      <c r="CS6" s="27" t="str">
        <f t="shared" si="8"/>
        <v>-</v>
      </c>
      <c r="CT6" s="27" t="str">
        <f t="shared" si="8"/>
        <v>-</v>
      </c>
      <c r="CU6" s="27" t="str">
        <f t="shared" si="8"/>
        <v>-</v>
      </c>
      <c r="CV6" s="27">
        <f t="shared" si="8"/>
        <v>48.92</v>
      </c>
      <c r="CW6" s="23" t="str">
        <f>IF(CW7="","",IF(CW7="-","【-】","【"&amp;SUBSTITUTE(TEXT(CW7,"#,##0.00"),"-","△")&amp;"】"))</f>
        <v>【60.13】</v>
      </c>
      <c r="CX6" s="27" t="str">
        <f t="shared" ref="CX6:DG6" si="9">IF(CX7="",NA(),CX7)</f>
        <v>-</v>
      </c>
      <c r="CY6" s="27" t="str">
        <f t="shared" si="9"/>
        <v>-</v>
      </c>
      <c r="CZ6" s="27" t="str">
        <f t="shared" si="9"/>
        <v>-</v>
      </c>
      <c r="DA6" s="27" t="str">
        <f t="shared" si="9"/>
        <v>-</v>
      </c>
      <c r="DB6" s="27">
        <f t="shared" si="9"/>
        <v>65.319999999999993</v>
      </c>
      <c r="DC6" s="27" t="str">
        <f t="shared" si="9"/>
        <v>-</v>
      </c>
      <c r="DD6" s="27" t="str">
        <f t="shared" si="9"/>
        <v>-</v>
      </c>
      <c r="DE6" s="27" t="str">
        <f t="shared" si="9"/>
        <v>-</v>
      </c>
      <c r="DF6" s="27" t="str">
        <f t="shared" si="9"/>
        <v>-</v>
      </c>
      <c r="DG6" s="27">
        <f t="shared" si="9"/>
        <v>80.760000000000005</v>
      </c>
      <c r="DH6" s="23" t="str">
        <f>IF(DH7="","",IF(DH7="-","【-】","【"&amp;SUBSTITUTE(TEXT(DH7,"#,##0.00"),"-","△")&amp;"】"))</f>
        <v>【96.00】</v>
      </c>
      <c r="DI6" s="27" t="str">
        <f t="shared" ref="DI6:DR6" si="10">IF(DI7="",NA(),DI7)</f>
        <v>-</v>
      </c>
      <c r="DJ6" s="27" t="str">
        <f t="shared" si="10"/>
        <v>-</v>
      </c>
      <c r="DK6" s="27" t="str">
        <f t="shared" si="10"/>
        <v>-</v>
      </c>
      <c r="DL6" s="27" t="str">
        <f t="shared" si="10"/>
        <v>-</v>
      </c>
      <c r="DM6" s="27">
        <f t="shared" si="10"/>
        <v>54.3</v>
      </c>
      <c r="DN6" s="27" t="str">
        <f t="shared" si="10"/>
        <v>-</v>
      </c>
      <c r="DO6" s="27" t="str">
        <f t="shared" si="10"/>
        <v>-</v>
      </c>
      <c r="DP6" s="27" t="str">
        <f t="shared" si="10"/>
        <v>-</v>
      </c>
      <c r="DQ6" s="27" t="str">
        <f t="shared" si="10"/>
        <v>-</v>
      </c>
      <c r="DR6" s="27">
        <f t="shared" si="10"/>
        <v>22.1</v>
      </c>
      <c r="DS6" s="23" t="str">
        <f>IF(DS7="","",IF(DS7="-","【-】","【"&amp;SUBSTITUTE(TEXT(DS7,"#,##0.00"),"-","△")&amp;"】"))</f>
        <v>【42.20】</v>
      </c>
      <c r="DT6" s="27" t="str">
        <f t="shared" ref="DT6:EC6" si="11">IF(DT7="",NA(),DT7)</f>
        <v>-</v>
      </c>
      <c r="DU6" s="27" t="str">
        <f t="shared" si="11"/>
        <v>-</v>
      </c>
      <c r="DV6" s="27" t="str">
        <f t="shared" si="11"/>
        <v>-</v>
      </c>
      <c r="DW6" s="27" t="str">
        <f t="shared" si="11"/>
        <v>-</v>
      </c>
      <c r="DX6" s="23">
        <f t="shared" si="11"/>
        <v>0</v>
      </c>
      <c r="DY6" s="27" t="str">
        <f t="shared" si="11"/>
        <v>-</v>
      </c>
      <c r="DZ6" s="27" t="str">
        <f t="shared" si="11"/>
        <v>-</v>
      </c>
      <c r="EA6" s="27" t="str">
        <f t="shared" si="11"/>
        <v>-</v>
      </c>
      <c r="EB6" s="27" t="str">
        <f t="shared" si="11"/>
        <v>-</v>
      </c>
      <c r="EC6" s="23">
        <f t="shared" si="11"/>
        <v>0</v>
      </c>
      <c r="ED6" s="23" t="str">
        <f>IF(ED7="","",IF(ED7="-","【-】","【"&amp;SUBSTITUTE(TEXT(ED7,"#,##0.00"),"-","△")&amp;"】"))</f>
        <v>【9.46】</v>
      </c>
      <c r="EE6" s="27" t="str">
        <f t="shared" ref="EE6:EN6" si="12">IF(EE7="",NA(),EE7)</f>
        <v>-</v>
      </c>
      <c r="EF6" s="27" t="str">
        <f t="shared" si="12"/>
        <v>-</v>
      </c>
      <c r="EG6" s="27" t="str">
        <f t="shared" si="12"/>
        <v>-</v>
      </c>
      <c r="EH6" s="27" t="str">
        <f t="shared" si="12"/>
        <v>-</v>
      </c>
      <c r="EI6" s="23">
        <f t="shared" si="12"/>
        <v>0</v>
      </c>
      <c r="EJ6" s="27" t="str">
        <f t="shared" si="12"/>
        <v>-</v>
      </c>
      <c r="EK6" s="27" t="str">
        <f t="shared" si="12"/>
        <v>-</v>
      </c>
      <c r="EL6" s="27" t="str">
        <f t="shared" si="12"/>
        <v>-</v>
      </c>
      <c r="EM6" s="27" t="str">
        <f t="shared" si="12"/>
        <v>-</v>
      </c>
      <c r="EN6" s="27">
        <f t="shared" si="12"/>
        <v>0.04</v>
      </c>
      <c r="EO6" s="23" t="str">
        <f>IF(EO7="","",IF(EO7="-","【-】","【"&amp;SUBSTITUTE(TEXT(EO7,"#,##0.00"),"-","△")&amp;"】"))</f>
        <v>【0.19】</v>
      </c>
    </row>
    <row r="7" spans="1:148" s="13" customFormat="1" x14ac:dyDescent="0.15">
      <c r="A7" s="14"/>
      <c r="B7" s="20">
        <v>2024</v>
      </c>
      <c r="C7" s="20">
        <v>392081</v>
      </c>
      <c r="D7" s="20">
        <v>46</v>
      </c>
      <c r="E7" s="20">
        <v>17</v>
      </c>
      <c r="F7" s="20">
        <v>1</v>
      </c>
      <c r="G7" s="20">
        <v>0</v>
      </c>
      <c r="H7" s="20" t="s">
        <v>84</v>
      </c>
      <c r="I7" s="20" t="s">
        <v>96</v>
      </c>
      <c r="J7" s="20" t="s">
        <v>97</v>
      </c>
      <c r="K7" s="20" t="s">
        <v>98</v>
      </c>
      <c r="L7" s="20" t="s">
        <v>99</v>
      </c>
      <c r="M7" s="20" t="s">
        <v>100</v>
      </c>
      <c r="N7" s="24" t="s">
        <v>101</v>
      </c>
      <c r="O7" s="24">
        <v>67.84</v>
      </c>
      <c r="P7" s="24">
        <v>21.96</v>
      </c>
      <c r="Q7" s="24">
        <v>76.63</v>
      </c>
      <c r="R7" s="24">
        <v>2310</v>
      </c>
      <c r="S7" s="24">
        <v>18394</v>
      </c>
      <c r="T7" s="24">
        <v>286.14</v>
      </c>
      <c r="U7" s="24">
        <v>64.28</v>
      </c>
      <c r="V7" s="24">
        <v>3996</v>
      </c>
      <c r="W7" s="24">
        <v>1.6</v>
      </c>
      <c r="X7" s="24">
        <v>2497.5</v>
      </c>
      <c r="Y7" s="24" t="s">
        <v>101</v>
      </c>
      <c r="Z7" s="24" t="s">
        <v>101</v>
      </c>
      <c r="AA7" s="24" t="s">
        <v>101</v>
      </c>
      <c r="AB7" s="24" t="s">
        <v>101</v>
      </c>
      <c r="AC7" s="24">
        <v>103.95</v>
      </c>
      <c r="AD7" s="24" t="s">
        <v>101</v>
      </c>
      <c r="AE7" s="24" t="s">
        <v>101</v>
      </c>
      <c r="AF7" s="24" t="s">
        <v>101</v>
      </c>
      <c r="AG7" s="24" t="s">
        <v>101</v>
      </c>
      <c r="AH7" s="24">
        <v>107.83</v>
      </c>
      <c r="AI7" s="24">
        <v>105.36</v>
      </c>
      <c r="AJ7" s="24" t="s">
        <v>101</v>
      </c>
      <c r="AK7" s="24" t="s">
        <v>101</v>
      </c>
      <c r="AL7" s="24" t="s">
        <v>101</v>
      </c>
      <c r="AM7" s="24" t="s">
        <v>101</v>
      </c>
      <c r="AN7" s="24">
        <v>0</v>
      </c>
      <c r="AO7" s="24" t="s">
        <v>101</v>
      </c>
      <c r="AP7" s="24" t="s">
        <v>101</v>
      </c>
      <c r="AQ7" s="24" t="s">
        <v>101</v>
      </c>
      <c r="AR7" s="24" t="s">
        <v>101</v>
      </c>
      <c r="AS7" s="24">
        <v>30.17</v>
      </c>
      <c r="AT7" s="24">
        <v>3.12</v>
      </c>
      <c r="AU7" s="24" t="s">
        <v>101</v>
      </c>
      <c r="AV7" s="24" t="s">
        <v>101</v>
      </c>
      <c r="AW7" s="24" t="s">
        <v>101</v>
      </c>
      <c r="AX7" s="24" t="s">
        <v>101</v>
      </c>
      <c r="AY7" s="24">
        <v>68.66</v>
      </c>
      <c r="AZ7" s="24" t="s">
        <v>101</v>
      </c>
      <c r="BA7" s="24" t="s">
        <v>101</v>
      </c>
      <c r="BB7" s="24" t="s">
        <v>101</v>
      </c>
      <c r="BC7" s="24" t="s">
        <v>101</v>
      </c>
      <c r="BD7" s="24">
        <v>56.13</v>
      </c>
      <c r="BE7" s="24">
        <v>82.75</v>
      </c>
      <c r="BF7" s="24" t="s">
        <v>101</v>
      </c>
      <c r="BG7" s="24" t="s">
        <v>101</v>
      </c>
      <c r="BH7" s="24" t="s">
        <v>101</v>
      </c>
      <c r="BI7" s="24" t="s">
        <v>101</v>
      </c>
      <c r="BJ7" s="24">
        <v>1968.81</v>
      </c>
      <c r="BK7" s="24" t="s">
        <v>101</v>
      </c>
      <c r="BL7" s="24" t="s">
        <v>101</v>
      </c>
      <c r="BM7" s="24" t="s">
        <v>101</v>
      </c>
      <c r="BN7" s="24" t="s">
        <v>101</v>
      </c>
      <c r="BO7" s="24">
        <v>1343.89</v>
      </c>
      <c r="BP7" s="24">
        <v>602.55999999999995</v>
      </c>
      <c r="BQ7" s="24" t="s">
        <v>101</v>
      </c>
      <c r="BR7" s="24" t="s">
        <v>101</v>
      </c>
      <c r="BS7" s="24" t="s">
        <v>101</v>
      </c>
      <c r="BT7" s="24" t="s">
        <v>101</v>
      </c>
      <c r="BU7" s="24">
        <v>51.16</v>
      </c>
      <c r="BV7" s="24" t="s">
        <v>101</v>
      </c>
      <c r="BW7" s="24" t="s">
        <v>101</v>
      </c>
      <c r="BX7" s="24" t="s">
        <v>101</v>
      </c>
      <c r="BY7" s="24" t="s">
        <v>101</v>
      </c>
      <c r="BZ7" s="24">
        <v>72.84</v>
      </c>
      <c r="CA7" s="24">
        <v>97.94</v>
      </c>
      <c r="CB7" s="24" t="s">
        <v>101</v>
      </c>
      <c r="CC7" s="24" t="s">
        <v>101</v>
      </c>
      <c r="CD7" s="24" t="s">
        <v>101</v>
      </c>
      <c r="CE7" s="24" t="s">
        <v>101</v>
      </c>
      <c r="CF7" s="24">
        <v>244.08</v>
      </c>
      <c r="CG7" s="24" t="s">
        <v>101</v>
      </c>
      <c r="CH7" s="24" t="s">
        <v>101</v>
      </c>
      <c r="CI7" s="24" t="s">
        <v>101</v>
      </c>
      <c r="CJ7" s="24" t="s">
        <v>101</v>
      </c>
      <c r="CK7" s="24">
        <v>232.33</v>
      </c>
      <c r="CL7" s="24">
        <v>140.97999999999999</v>
      </c>
      <c r="CM7" s="24" t="s">
        <v>101</v>
      </c>
      <c r="CN7" s="24" t="s">
        <v>101</v>
      </c>
      <c r="CO7" s="24" t="s">
        <v>101</v>
      </c>
      <c r="CP7" s="24" t="s">
        <v>101</v>
      </c>
      <c r="CQ7" s="24">
        <v>40.78</v>
      </c>
      <c r="CR7" s="24" t="s">
        <v>101</v>
      </c>
      <c r="CS7" s="24" t="s">
        <v>101</v>
      </c>
      <c r="CT7" s="24" t="s">
        <v>101</v>
      </c>
      <c r="CU7" s="24" t="s">
        <v>101</v>
      </c>
      <c r="CV7" s="24">
        <v>48.92</v>
      </c>
      <c r="CW7" s="24">
        <v>60.13</v>
      </c>
      <c r="CX7" s="24" t="s">
        <v>101</v>
      </c>
      <c r="CY7" s="24" t="s">
        <v>101</v>
      </c>
      <c r="CZ7" s="24" t="s">
        <v>101</v>
      </c>
      <c r="DA7" s="24" t="s">
        <v>101</v>
      </c>
      <c r="DB7" s="24">
        <v>65.319999999999993</v>
      </c>
      <c r="DC7" s="24" t="s">
        <v>101</v>
      </c>
      <c r="DD7" s="24" t="s">
        <v>101</v>
      </c>
      <c r="DE7" s="24" t="s">
        <v>101</v>
      </c>
      <c r="DF7" s="24" t="s">
        <v>101</v>
      </c>
      <c r="DG7" s="24">
        <v>80.760000000000005</v>
      </c>
      <c r="DH7" s="24">
        <v>96</v>
      </c>
      <c r="DI7" s="24" t="s">
        <v>101</v>
      </c>
      <c r="DJ7" s="24" t="s">
        <v>101</v>
      </c>
      <c r="DK7" s="24" t="s">
        <v>101</v>
      </c>
      <c r="DL7" s="24" t="s">
        <v>101</v>
      </c>
      <c r="DM7" s="24">
        <v>54.3</v>
      </c>
      <c r="DN7" s="24" t="s">
        <v>101</v>
      </c>
      <c r="DO7" s="24" t="s">
        <v>101</v>
      </c>
      <c r="DP7" s="24" t="s">
        <v>101</v>
      </c>
      <c r="DQ7" s="24" t="s">
        <v>101</v>
      </c>
      <c r="DR7" s="24">
        <v>22.1</v>
      </c>
      <c r="DS7" s="24">
        <v>42.2</v>
      </c>
      <c r="DT7" s="24" t="s">
        <v>101</v>
      </c>
      <c r="DU7" s="24" t="s">
        <v>101</v>
      </c>
      <c r="DV7" s="24" t="s">
        <v>101</v>
      </c>
      <c r="DW7" s="24" t="s">
        <v>101</v>
      </c>
      <c r="DX7" s="24">
        <v>0</v>
      </c>
      <c r="DY7" s="24" t="s">
        <v>101</v>
      </c>
      <c r="DZ7" s="24" t="s">
        <v>101</v>
      </c>
      <c r="EA7" s="24" t="s">
        <v>101</v>
      </c>
      <c r="EB7" s="24" t="s">
        <v>101</v>
      </c>
      <c r="EC7" s="24">
        <v>0</v>
      </c>
      <c r="ED7" s="24">
        <v>9.4600000000000009</v>
      </c>
      <c r="EE7" s="24" t="s">
        <v>101</v>
      </c>
      <c r="EF7" s="24" t="s">
        <v>101</v>
      </c>
      <c r="EG7" s="24" t="s">
        <v>101</v>
      </c>
      <c r="EH7" s="24" t="s">
        <v>101</v>
      </c>
      <c r="EI7" s="24">
        <v>0</v>
      </c>
      <c r="EJ7" s="24" t="s">
        <v>101</v>
      </c>
      <c r="EK7" s="24" t="s">
        <v>101</v>
      </c>
      <c r="EL7" s="24" t="s">
        <v>101</v>
      </c>
      <c r="EM7" s="24" t="s">
        <v>101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31</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2026-03-06T02:16:10Z</cp:lastPrinted>
  <dcterms:created xsi:type="dcterms:W3CDTF">2025-12-23T06:05:16Z</dcterms:created>
  <dcterms:modified xsi:type="dcterms:W3CDTF">2026-03-06T02:16:12Z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2026-03-06T01:00:19Z</vt:filetime>
  </property>
</Properties>
</file>