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VwOA04RzsA9lvMIhq4HiqmJaA00NNjdrF0Dq0lz+2o3PL2p2Gd1Oe0Yr/IVIfXNTrRYISt5NVhJcVvHdDp0j8w==" workbookSaltValue="6G59fWcwiM0Pm9dbmW3sFw==" workbookSpinCount="100000" lockStructure="1"/>
  <bookViews>
    <workbookView xWindow="0" yWindow="0" windowWidth="15360" windowHeight="894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P10" i="4" s="1"/>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<sst xmlns="http://schemas.openxmlformats.org/spreadsheetml/2006/main" count="319" uniqueCount="115">
  <si>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</si>
  <si>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</si>
  <si>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</si>
  <si>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</si>
  <si>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</si>
  <si>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</si>
  <si>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</si>
  <si>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</si>
  <si>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</si>
  <si>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</si>
  <si>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</si>
  <si>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</si>
  <si>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</si>
  <si>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</si>
  <si>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</si>
  <si>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</si>
  <si>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</si>
  <si>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</si>
  <si>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</si>
  <si>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</si>
  <si>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</si>
  <si>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</si>
  <si>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</si>
  <si>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</si>
  <si>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</si>
  <si>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</si>
  <si>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</si>
  <si>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</si>
  <si>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</si>
  <si>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</si>
  <si>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</si>
  <si>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</si>
  <si>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</si>
  <si>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</si>
  <si>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</si>
  <si>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</si>
  <si>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</si>
  <si>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</si>
  <si>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</si>
  <si>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</si>
  <si>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</si>
  <si>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</si>
  <si>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</si>
  <si>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</si>
  <si>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</si>
  <si>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</si>
  <si>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</si>
  <si>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</si>
  <si>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</si>
  <si>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</si>
  <si>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</si>
  <si>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</si>
  <si>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</si>
  <si>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</si>
  <si>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</si>
  <si>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</si>
  <si>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</si>
  <si>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</si>
  <si>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</si>
  <si>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</si>
  <si>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</si>
  <si>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</si>
  <si>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</si>
  <si>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</si>
  <si>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</si>
  <si>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</si>
  <si>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</si>
  <si>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</si>
  <si>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</si>
  <si>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</si>
  <si>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</si>
  <si>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</si>
  <si>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</si>
  <si>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</si>
  <si>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</si>
  <si>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</si>
  <si>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</si>
  <si>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</si>
  <si>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</si>
  <si>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</si>
  <si>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</si>
  <si>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</si>
  <si>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</si>
  <si>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</si>
  <si>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</si>
  <si>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</si>
  <si>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</si>
  <si>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</si>
  <si>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</si>
  <si>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</si>
  <si>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</si>
  <si>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</si>
  <si>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</si>
  <si>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</si>
  <si>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</si>
  <si>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</si>
  <si>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いの町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</si>
  <si>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</si>
  <si>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</si>
  <si>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</si>
  <si>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</si>
  <si>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</si>
  <si>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</si>
  <si>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</si>
  <si>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</si>
  <si>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</si>
  <si>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</si>
  <si>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</si>
  <si>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</si>
  <si>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</si>
  <si>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</si>
  <si>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</si>
  <si>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有形固定資産減価償却率は全国平均や類似団体平均に対して高くなっているが、管渠老朽化率については管渠の法定耐用年数を経過していないため0％となっている。
平成28年度以降、重要な幹線等について調査・耐震診断を実施しており、診断の結果を踏まえ、必要に応じて改築・更新等を行う。</t>
    <rPh sb="0" eb="6">
      <t>ユウケイコテイシサン</t>
    </rPh>
    <rPh sb="6" eb="11">
      <t>ゲンカショウキャクリツ</t>
    </rPh>
    <rPh sb="103" eb="105">
      <t>ジッシ</t>
    </rPh>
    <rPh sb="110" eb="112">
      <t>シンダン</t>
    </rPh>
    <rPh sb="126" eb="128">
      <t>カイチク</t>
    </rPh>
    <rPh sb="133" eb="134">
      <t>オコナ</t>
    </rPh>
    <phoneticPr fontId="4"/>
  </si>
  <si>
    <t>≪健全性≫
経常収支比率は100％を超えているが、経費回収率は100％を下回り、一般会計からの繰入などの使用料以外の収入に依存している状態となっており、使用料で維持管理費用をまかないきれていない現状である。
累積欠損金は発生しておらず、短期的な債務の支払いに要する現金等の資金は充足していると考えられる。
企業債残高対事業規模比率は法適用前と変わらず、0％となっている。
≪効率性≫
水洗化率は法適用前からほぼ横ばいで推移しているが、施設利用率は法適用前と比較して上昇している。これは令和6年度に天王地区汚水処理施設を公共下水道へ統合したことによるものと考えられる。
この統合により、経費回収率と汚水処理原価においても、法適用前と比較すると経費回収率は増加、汚水処理原価は減少し、一定の改善が行われたものと考えられる。</t>
    <rPh sb="218" eb="223">
      <t>シセツリヨウリツ</t>
    </rPh>
    <rPh sb="224" eb="227">
      <t>ホウテキヨウ</t>
    </rPh>
    <rPh sb="227" eb="228">
      <t>マエ</t>
    </rPh>
    <rPh sb="229" eb="231">
      <t>ヒカク</t>
    </rPh>
    <rPh sb="233" eb="235">
      <t>ジョウショウ</t>
    </rPh>
    <rPh sb="243" eb="245">
      <t>レイワ</t>
    </rPh>
    <rPh sb="246" eb="248">
      <t>ネンド</t>
    </rPh>
    <rPh sb="249" eb="253">
      <t>テンノウチク</t>
    </rPh>
    <rPh sb="253" eb="259">
      <t>オスイショリシセツ</t>
    </rPh>
    <rPh sb="260" eb="265">
      <t>コウキョウゲスイドウ</t>
    </rPh>
    <rPh sb="266" eb="268">
      <t>トウゴウ</t>
    </rPh>
    <rPh sb="278" eb="279">
      <t>カンガ</t>
    </rPh>
    <rPh sb="287" eb="289">
      <t>トウゴウ</t>
    </rPh>
    <rPh sb="293" eb="298">
      <t>ケイヒカイシュウリツ</t>
    </rPh>
    <rPh sb="299" eb="305">
      <t>オスイショリゲンカ</t>
    </rPh>
    <rPh sb="311" eb="315">
      <t>ホウテキヨウマエ</t>
    </rPh>
    <rPh sb="316" eb="318">
      <t>ヒカク</t>
    </rPh>
    <rPh sb="321" eb="323">
      <t>ケイヒ</t>
    </rPh>
    <rPh sb="323" eb="326">
      <t>カイシュウリツ</t>
    </rPh>
    <rPh sb="327" eb="329">
      <t>ゾウカ</t>
    </rPh>
    <rPh sb="330" eb="334">
      <t>オスイショリ</t>
    </rPh>
    <rPh sb="334" eb="336">
      <t>ゲンカ</t>
    </rPh>
    <rPh sb="337" eb="339">
      <t>ゲンショウ</t>
    </rPh>
    <rPh sb="341" eb="343">
      <t>イッテイ</t>
    </rPh>
    <rPh sb="344" eb="346">
      <t>カイゼン</t>
    </rPh>
    <rPh sb="347" eb="348">
      <t>オコナ</t>
    </rPh>
    <rPh sb="354" eb="355">
      <t>カンガ</t>
    </rPh>
    <phoneticPr fontId="4"/>
  </si>
  <si>
    <t>公共下水道事業は令和6年度より法適用となり、事業運営を行っている。
令和6年度には天王地区汚水処理施設を公共下水道へ統合した。今後においても未普及対策事業による処理区域の延伸を行い、使用料収入の増加や施設投資費用の効率化を図る。
汚水処理に要する費用を使用料でまかなうためにも、経営改善に取り組む必要がある。
汚水処理費用の削減や、接続率向上の施策と合わせて、経費回収率の改善に向けて取り組んでいく。また、長期的な経営改善に向けて、定期的な利用体系の見直しについても検討していく必要がある。</t>
    <rPh sb="0" eb="2">
      <t>コウキョウ</t>
    </rPh>
    <rPh sb="2" eb="7">
      <t>ゲスイドウジギョウ</t>
    </rPh>
    <rPh sb="8" eb="10">
      <t>レイワ</t>
    </rPh>
    <rPh sb="11" eb="13">
      <t>ネンド</t>
    </rPh>
    <rPh sb="34" eb="36">
      <t>レイワ</t>
    </rPh>
    <rPh sb="37" eb="39">
      <t>ネンド</t>
    </rPh>
    <rPh sb="41" eb="45">
      <t>テンノウチク</t>
    </rPh>
    <rPh sb="45" eb="51">
      <t>オスイショリシセツ</t>
    </rPh>
    <rPh sb="52" eb="57">
      <t>コウキョウゲスイドウ</t>
    </rPh>
    <rPh sb="58" eb="60">
      <t>トウゴウ</t>
    </rPh>
    <rPh sb="63" eb="65">
      <t>コンゴ</t>
    </rPh>
    <rPh sb="88" eb="89">
      <t>オコナ</t>
    </rPh>
    <rPh sb="111" eb="112">
      <t>ハカ</t>
    </rPh>
    <rPh sb="115" eb="119">
      <t>オスイショリ</t>
    </rPh>
    <rPh sb="120" eb="121">
      <t>ヨウ</t>
    </rPh>
    <rPh sb="123" eb="125">
      <t>ヒヨウ</t>
    </rPh>
    <rPh sb="126" eb="129">
      <t>シヨウリョウ</t>
    </rPh>
    <rPh sb="139" eb="143">
      <t>ケイエイカイゼン</t>
    </rPh>
    <rPh sb="144" eb="145">
      <t>ト</t>
    </rPh>
    <rPh sb="146" eb="147">
      <t>ク</t>
    </rPh>
    <rPh sb="148" eb="150">
      <t>ヒツヨウ</t>
    </rPh>
    <rPh sb="192" eb="193">
      <t>ト</t>
    </rPh>
    <rPh sb="194" eb="195">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</si>
</sst>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28.38</c:v>
                </c:pt>
              </c:numCache>
            </c:numRef>
          </c:val>
          <c:extLst>
            <c:ext xmlns:c16="http://schemas.microsoft.com/office/drawing/2014/chart" uri="{C3380CC4-5D6E-409C-BE32-E72D297353CC}">
              <c16:uniqueId val="{00000000-093F-4BB8-9E22-58D02A5774A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0.15</c:v>
                </c:pt>
              </c:numCache>
            </c:numRef>
          </c:val>
          <c:smooth val="0"/>
          <c:extLst>
            <c:ext xmlns:c16="http://schemas.microsoft.com/office/drawing/2014/chart" uri="{C3380CC4-5D6E-409C-BE32-E72D297353CC}">
              <c16:uniqueId val="{00000001-093F-4BB8-9E22-58D02A5774A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101.87</c:v>
                </c:pt>
              </c:numCache>
            </c:numRef>
          </c:val>
          <c:extLst>
            <c:ext xmlns:c16="http://schemas.microsoft.com/office/drawing/2014/chart" uri="{C3380CC4-5D6E-409C-BE32-E72D297353CC}">
              <c16:uniqueId val="{00000000-4689-420D-9350-560825C8A77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105.5</c:v>
                </c:pt>
              </c:numCache>
            </c:numRef>
          </c:val>
          <c:smooth val="0"/>
          <c:extLst>
            <c:ext xmlns:c16="http://schemas.microsoft.com/office/drawing/2014/chart" uri="{C3380CC4-5D6E-409C-BE32-E72D297353CC}">
              <c16:uniqueId val="{00000001-4689-420D-9350-560825C8A77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58.24</c:v>
                </c:pt>
              </c:numCache>
            </c:numRef>
          </c:val>
          <c:extLst>
            <c:ext xmlns:c16="http://schemas.microsoft.com/office/drawing/2014/chart" uri="{C3380CC4-5D6E-409C-BE32-E72D297353CC}">
              <c16:uniqueId val="{00000000-86BC-4BFD-93DD-1AA33F51225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28.47</c:v>
                </c:pt>
              </c:numCache>
            </c:numRef>
          </c:val>
          <c:smooth val="0"/>
          <c:extLst>
            <c:ext xmlns:c16="http://schemas.microsoft.com/office/drawing/2014/chart" uri="{C3380CC4-5D6E-409C-BE32-E72D297353CC}">
              <c16:uniqueId val="{00000001-86BC-4BFD-93DD-1AA33F51225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CDB-45BB-9753-C99C1FA4475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1.87</c:v>
                </c:pt>
              </c:numCache>
            </c:numRef>
          </c:val>
          <c:smooth val="0"/>
          <c:extLst>
            <c:ext xmlns:c16="http://schemas.microsoft.com/office/drawing/2014/chart" uri="{C3380CC4-5D6E-409C-BE32-E72D297353CC}">
              <c16:uniqueId val="{00000001-FCDB-45BB-9753-C99C1FA4475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9AF-48DE-ACA4-057FF0E883C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16.91</c:v>
                </c:pt>
              </c:numCache>
            </c:numRef>
          </c:val>
          <c:smooth val="0"/>
          <c:extLst>
            <c:ext xmlns:c16="http://schemas.microsoft.com/office/drawing/2014/chart" uri="{C3380CC4-5D6E-409C-BE32-E72D297353CC}">
              <c16:uniqueId val="{00000001-69AF-48DE-ACA4-057FF0E883C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138.22999999999999</c:v>
                </c:pt>
              </c:numCache>
            </c:numRef>
          </c:val>
          <c:extLst>
            <c:ext xmlns:c16="http://schemas.microsoft.com/office/drawing/2014/chart" uri="{C3380CC4-5D6E-409C-BE32-E72D297353CC}">
              <c16:uniqueId val="{00000000-2A47-4FB5-A323-11A3D57E0EB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73.930000000000007</c:v>
                </c:pt>
              </c:numCache>
            </c:numRef>
          </c:val>
          <c:smooth val="0"/>
          <c:extLst>
            <c:ext xmlns:c16="http://schemas.microsoft.com/office/drawing/2014/chart" uri="{C3380CC4-5D6E-409C-BE32-E72D297353CC}">
              <c16:uniqueId val="{00000001-2A47-4FB5-A323-11A3D57E0EB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FB5-4DF0-928A-89BE8D90F6E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795.22</c:v>
                </c:pt>
              </c:numCache>
            </c:numRef>
          </c:val>
          <c:smooth val="0"/>
          <c:extLst>
            <c:ext xmlns:c16="http://schemas.microsoft.com/office/drawing/2014/chart" uri="{C3380CC4-5D6E-409C-BE32-E72D297353CC}">
              <c16:uniqueId val="{00000001-4FB5-4DF0-928A-89BE8D90F6E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69.819999999999993</c:v>
                </c:pt>
              </c:numCache>
            </c:numRef>
          </c:val>
          <c:extLst>
            <c:ext xmlns:c16="http://schemas.microsoft.com/office/drawing/2014/chart" uri="{C3380CC4-5D6E-409C-BE32-E72D297353CC}">
              <c16:uniqueId val="{00000000-7FE5-4969-ADC5-7D04BDF91E8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90.78</c:v>
                </c:pt>
              </c:numCache>
            </c:numRef>
          </c:val>
          <c:smooth val="0"/>
          <c:extLst>
            <c:ext xmlns:c16="http://schemas.microsoft.com/office/drawing/2014/chart" uri="{C3380CC4-5D6E-409C-BE32-E72D297353CC}">
              <c16:uniqueId val="{00000001-7FE5-4969-ADC5-7D04BDF91E8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133.52000000000001</c:v>
                </c:pt>
              </c:numCache>
            </c:numRef>
          </c:val>
          <c:extLst>
            <c:ext xmlns:c16="http://schemas.microsoft.com/office/drawing/2014/chart" uri="{C3380CC4-5D6E-409C-BE32-E72D297353CC}">
              <c16:uniqueId val="{00000000-55F4-438F-90D6-19EAE2256BF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170.83</c:v>
                </c:pt>
              </c:numCache>
            </c:numRef>
          </c:val>
          <c:smooth val="0"/>
          <c:extLst>
            <c:ext xmlns:c16="http://schemas.microsoft.com/office/drawing/2014/chart" uri="{C3380CC4-5D6E-409C-BE32-E72D297353CC}">
              <c16:uniqueId val="{00000001-55F4-438F-90D6-19EAE2256BF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50.8</c:v>
                </c:pt>
              </c:numCache>
            </c:numRef>
          </c:val>
          <c:extLst>
            <c:ext xmlns:c16="http://schemas.microsoft.com/office/drawing/2014/chart" uri="{C3380CC4-5D6E-409C-BE32-E72D297353CC}">
              <c16:uniqueId val="{00000000-F06A-48B0-9365-731AA246A5C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56.85</c:v>
                </c:pt>
              </c:numCache>
            </c:numRef>
          </c:val>
          <c:smooth val="0"/>
          <c:extLst>
            <c:ext xmlns:c16="http://schemas.microsoft.com/office/drawing/2014/chart" uri="{C3380CC4-5D6E-409C-BE32-E72D297353CC}">
              <c16:uniqueId val="{00000001-F06A-48B0-9365-731AA246A5C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99.37</c:v>
                </c:pt>
              </c:numCache>
            </c:numRef>
          </c:val>
          <c:extLst>
            <c:ext xmlns:c16="http://schemas.microsoft.com/office/drawing/2014/chart" uri="{C3380CC4-5D6E-409C-BE32-E72D297353CC}">
              <c16:uniqueId val="{00000000-6104-4ADA-8509-0407B949C0A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90.79</c:v>
                </c:pt>
              </c:numCache>
            </c:numRef>
          </c:val>
          <c:smooth val="0"/>
          <c:extLst>
            <c:ext xmlns:c16="http://schemas.microsoft.com/office/drawing/2014/chart" uri="{C3380CC4-5D6E-409C-BE32-E72D297353CC}">
              <c16:uniqueId val="{00000001-6104-4ADA-8509-0407B949C0A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高知県　いの町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Cc1</v>
      </c>
      <c r="X8" s="34"/>
      <c r="Y8" s="34"/>
      <c r="Z8" s="34"/>
      <c r="AA8" s="34"/>
      <c r="AB8" s="34"/>
      <c r="AC8" s="34"/>
      <c r="AD8" s="35" t="str">
        <f>データ!$M$6</f>
        <v>非設置</v>
      </c>
      <c r="AE8" s="35"/>
      <c r="AF8" s="35"/>
      <c r="AG8" s="35"/>
      <c r="AH8" s="35"/>
      <c r="AI8" s="35"/>
      <c r="AJ8" s="35"/>
      <c r="AK8" s="3"/>
      <c r="AL8" s="36">
        <f>データ!S6</f>
        <v>20829</v>
      </c>
      <c r="AM8" s="36"/>
      <c r="AN8" s="36"/>
      <c r="AO8" s="36"/>
      <c r="AP8" s="36"/>
      <c r="AQ8" s="36"/>
      <c r="AR8" s="36"/>
      <c r="AS8" s="36"/>
      <c r="AT8" s="37">
        <f>データ!T6</f>
        <v>470.97</v>
      </c>
      <c r="AU8" s="37"/>
      <c r="AV8" s="37"/>
      <c r="AW8" s="37"/>
      <c r="AX8" s="37"/>
      <c r="AY8" s="37"/>
      <c r="AZ8" s="37"/>
      <c r="BA8" s="37"/>
      <c r="BB8" s="37">
        <f>データ!U6</f>
        <v>44.23</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75.88</v>
      </c>
      <c r="J10" s="37"/>
      <c r="K10" s="37"/>
      <c r="L10" s="37"/>
      <c r="M10" s="37"/>
      <c r="N10" s="37"/>
      <c r="O10" s="37"/>
      <c r="P10" s="37">
        <f>データ!P6</f>
        <v>36.090000000000003</v>
      </c>
      <c r="Q10" s="37"/>
      <c r="R10" s="37"/>
      <c r="S10" s="37"/>
      <c r="T10" s="37"/>
      <c r="U10" s="37"/>
      <c r="V10" s="37"/>
      <c r="W10" s="37">
        <f>データ!Q6</f>
        <v>93.78</v>
      </c>
      <c r="X10" s="37"/>
      <c r="Y10" s="37"/>
      <c r="Z10" s="37"/>
      <c r="AA10" s="37"/>
      <c r="AB10" s="37"/>
      <c r="AC10" s="37"/>
      <c r="AD10" s="36">
        <f>データ!R6</f>
        <v>1760</v>
      </c>
      <c r="AE10" s="36"/>
      <c r="AF10" s="36"/>
      <c r="AG10" s="36"/>
      <c r="AH10" s="36"/>
      <c r="AI10" s="36"/>
      <c r="AJ10" s="36"/>
      <c r="AK10" s="2"/>
      <c r="AL10" s="36">
        <f>データ!V6</f>
        <v>7464</v>
      </c>
      <c r="AM10" s="36"/>
      <c r="AN10" s="36"/>
      <c r="AO10" s="36"/>
      <c r="AP10" s="36"/>
      <c r="AQ10" s="36"/>
      <c r="AR10" s="36"/>
      <c r="AS10" s="36"/>
      <c r="AT10" s="37">
        <f>データ!W6</f>
        <v>1.64</v>
      </c>
      <c r="AU10" s="37"/>
      <c r="AV10" s="37"/>
      <c r="AW10" s="37"/>
      <c r="AX10" s="37"/>
      <c r="AY10" s="37"/>
      <c r="AZ10" s="37"/>
      <c r="BA10" s="37"/>
      <c r="BB10" s="37">
        <f>データ!X6</f>
        <v>4551.22</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112</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114</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xlxfquW8V3Hb47ibShWSQjINsmMYJJ4MiVjab4BmZmXd8R+nC1dGtG4RbEX+fD1pLtc4lqU4IJCzkE0VWnnrJw==" saltValue="fY9EU+3VZqWlR2+hk1BwB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393860</v>
      </c>
      <c r="D6" s="19">
        <f t="shared" si="3"/>
        <v>46</v>
      </c>
      <c r="E6" s="19">
        <f t="shared" si="3"/>
        <v>17</v>
      </c>
      <c r="F6" s="19">
        <f t="shared" si="3"/>
        <v>1</v>
      </c>
      <c r="G6" s="19">
        <f t="shared" si="3"/>
        <v>0</v>
      </c>
      <c r="H6" s="19" t="str">
        <f t="shared" si="3"/>
        <v>高知県　いの町</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75.88</v>
      </c>
      <c r="P6" s="20">
        <f t="shared" si="3"/>
        <v>36.090000000000003</v>
      </c>
      <c r="Q6" s="20">
        <f t="shared" si="3"/>
        <v>93.78</v>
      </c>
      <c r="R6" s="20">
        <f t="shared" si="3"/>
        <v>1760</v>
      </c>
      <c r="S6" s="20">
        <f t="shared" si="3"/>
        <v>20829</v>
      </c>
      <c r="T6" s="20">
        <f t="shared" si="3"/>
        <v>470.97</v>
      </c>
      <c r="U6" s="20">
        <f t="shared" si="3"/>
        <v>44.23</v>
      </c>
      <c r="V6" s="20">
        <f t="shared" si="3"/>
        <v>7464</v>
      </c>
      <c r="W6" s="20">
        <f t="shared" si="3"/>
        <v>1.64</v>
      </c>
      <c r="X6" s="20">
        <f t="shared" si="3"/>
        <v>4551.22</v>
      </c>
      <c r="Y6" s="21" t="str">
        <f>IF(Y7="",NA(),Y7)</f>
        <v>-</v>
      </c>
      <c r="Z6" s="21" t="str">
        <f t="shared" ref="Z6:AH6" si="4">IF(Z7="",NA(),Z7)</f>
        <v>-</v>
      </c>
      <c r="AA6" s="21" t="str">
        <f t="shared" si="4"/>
        <v>-</v>
      </c>
      <c r="AB6" s="21" t="str">
        <f t="shared" si="4"/>
        <v>-</v>
      </c>
      <c r="AC6" s="21">
        <f t="shared" si="4"/>
        <v>101.87</v>
      </c>
      <c r="AD6" s="21" t="str">
        <f t="shared" si="4"/>
        <v>-</v>
      </c>
      <c r="AE6" s="21" t="str">
        <f t="shared" si="4"/>
        <v>-</v>
      </c>
      <c r="AF6" s="21" t="str">
        <f t="shared" si="4"/>
        <v>-</v>
      </c>
      <c r="AG6" s="21" t="str">
        <f t="shared" si="4"/>
        <v>-</v>
      </c>
      <c r="AH6" s="21">
        <f t="shared" si="4"/>
        <v>105.5</v>
      </c>
      <c r="AI6" s="20" t="str">
        <f>IF(AI7="","",IF(AI7="-","【-】","【"&amp;SUBSTITUTE(TEXT(AI7,"#,##0.00"),"-","△")&amp;"】"))</f>
        <v>【105.36】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16.91</v>
      </c>
      <c r="AT6" s="20" t="str">
        <f>IF(AT7="","",IF(AT7="-","【-】","【"&amp;SUBSTITUTE(TEXT(AT7,"#,##0.00"),"-","△")&amp;"】"))</f>
        <v>【3.12】</v>
      </c>
      <c r="AU6" s="21" t="str">
        <f>IF(AU7="",NA(),AU7)</f>
        <v>-</v>
      </c>
      <c r="AV6" s="21" t="str">
        <f t="shared" ref="AV6:BD6" si="6">IF(AV7="",NA(),AV7)</f>
        <v>-</v>
      </c>
      <c r="AW6" s="21" t="str">
        <f t="shared" si="6"/>
        <v>-</v>
      </c>
      <c r="AX6" s="21" t="str">
        <f t="shared" si="6"/>
        <v>-</v>
      </c>
      <c r="AY6" s="21">
        <f t="shared" si="6"/>
        <v>138.22999999999999</v>
      </c>
      <c r="AZ6" s="21" t="str">
        <f t="shared" si="6"/>
        <v>-</v>
      </c>
      <c r="BA6" s="21" t="str">
        <f t="shared" si="6"/>
        <v>-</v>
      </c>
      <c r="BB6" s="21" t="str">
        <f t="shared" si="6"/>
        <v>-</v>
      </c>
      <c r="BC6" s="21" t="str">
        <f t="shared" si="6"/>
        <v>-</v>
      </c>
      <c r="BD6" s="21">
        <f t="shared" si="6"/>
        <v>73.930000000000007</v>
      </c>
      <c r="BE6" s="20" t="str">
        <f>IF(BE7="","",IF(BE7="-","【-】","【"&amp;SUBSTITUTE(TEXT(BE7,"#,##0.00"),"-","△")&amp;"】"))</f>
        <v>【82.75】</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795.22</v>
      </c>
      <c r="BP6" s="20" t="str">
        <f>IF(BP7="","",IF(BP7="-","【-】","【"&amp;SUBSTITUTE(TEXT(BP7,"#,##0.00"),"-","△")&amp;"】"))</f>
        <v>【602.56】</v>
      </c>
      <c r="BQ6" s="21" t="str">
        <f>IF(BQ7="",NA(),BQ7)</f>
        <v>-</v>
      </c>
      <c r="BR6" s="21" t="str">
        <f t="shared" ref="BR6:BZ6" si="8">IF(BR7="",NA(),BR7)</f>
        <v>-</v>
      </c>
      <c r="BS6" s="21" t="str">
        <f t="shared" si="8"/>
        <v>-</v>
      </c>
      <c r="BT6" s="21" t="str">
        <f t="shared" si="8"/>
        <v>-</v>
      </c>
      <c r="BU6" s="21">
        <f t="shared" si="8"/>
        <v>69.819999999999993</v>
      </c>
      <c r="BV6" s="21" t="str">
        <f t="shared" si="8"/>
        <v>-</v>
      </c>
      <c r="BW6" s="21" t="str">
        <f t="shared" si="8"/>
        <v>-</v>
      </c>
      <c r="BX6" s="21" t="str">
        <f t="shared" si="8"/>
        <v>-</v>
      </c>
      <c r="BY6" s="21" t="str">
        <f t="shared" si="8"/>
        <v>-</v>
      </c>
      <c r="BZ6" s="21">
        <f t="shared" si="8"/>
        <v>90.78</v>
      </c>
      <c r="CA6" s="20" t="str">
        <f>IF(CA7="","",IF(CA7="-","【-】","【"&amp;SUBSTITUTE(TEXT(CA7,"#,##0.00"),"-","△")&amp;"】"))</f>
        <v>【97.94】</v>
      </c>
      <c r="CB6" s="21" t="str">
        <f>IF(CB7="",NA(),CB7)</f>
        <v>-</v>
      </c>
      <c r="CC6" s="21" t="str">
        <f t="shared" ref="CC6:CK6" si="9">IF(CC7="",NA(),CC7)</f>
        <v>-</v>
      </c>
      <c r="CD6" s="21" t="str">
        <f t="shared" si="9"/>
        <v>-</v>
      </c>
      <c r="CE6" s="21" t="str">
        <f t="shared" si="9"/>
        <v>-</v>
      </c>
      <c r="CF6" s="21">
        <f t="shared" si="9"/>
        <v>133.52000000000001</v>
      </c>
      <c r="CG6" s="21" t="str">
        <f t="shared" si="9"/>
        <v>-</v>
      </c>
      <c r="CH6" s="21" t="str">
        <f t="shared" si="9"/>
        <v>-</v>
      </c>
      <c r="CI6" s="21" t="str">
        <f t="shared" si="9"/>
        <v>-</v>
      </c>
      <c r="CJ6" s="21" t="str">
        <f t="shared" si="9"/>
        <v>-</v>
      </c>
      <c r="CK6" s="21">
        <f t="shared" si="9"/>
        <v>170.83</v>
      </c>
      <c r="CL6" s="20" t="str">
        <f>IF(CL7="","",IF(CL7="-","【-】","【"&amp;SUBSTITUTE(TEXT(CL7,"#,##0.00"),"-","△")&amp;"】"))</f>
        <v>【140.98】</v>
      </c>
      <c r="CM6" s="21" t="str">
        <f>IF(CM7="",NA(),CM7)</f>
        <v>-</v>
      </c>
      <c r="CN6" s="21" t="str">
        <f t="shared" ref="CN6:CV6" si="10">IF(CN7="",NA(),CN7)</f>
        <v>-</v>
      </c>
      <c r="CO6" s="21" t="str">
        <f t="shared" si="10"/>
        <v>-</v>
      </c>
      <c r="CP6" s="21" t="str">
        <f t="shared" si="10"/>
        <v>-</v>
      </c>
      <c r="CQ6" s="21">
        <f t="shared" si="10"/>
        <v>50.8</v>
      </c>
      <c r="CR6" s="21" t="str">
        <f t="shared" si="10"/>
        <v>-</v>
      </c>
      <c r="CS6" s="21" t="str">
        <f t="shared" si="10"/>
        <v>-</v>
      </c>
      <c r="CT6" s="21" t="str">
        <f t="shared" si="10"/>
        <v>-</v>
      </c>
      <c r="CU6" s="21" t="str">
        <f t="shared" si="10"/>
        <v>-</v>
      </c>
      <c r="CV6" s="21">
        <f t="shared" si="10"/>
        <v>56.85</v>
      </c>
      <c r="CW6" s="20" t="str">
        <f>IF(CW7="","",IF(CW7="-","【-】","【"&amp;SUBSTITUTE(TEXT(CW7,"#,##0.00"),"-","△")&amp;"】"))</f>
        <v>【60.13】</v>
      </c>
      <c r="CX6" s="21" t="str">
        <f>IF(CX7="",NA(),CX7)</f>
        <v>-</v>
      </c>
      <c r="CY6" s="21" t="str">
        <f t="shared" ref="CY6:DG6" si="11">IF(CY7="",NA(),CY7)</f>
        <v>-</v>
      </c>
      <c r="CZ6" s="21" t="str">
        <f t="shared" si="11"/>
        <v>-</v>
      </c>
      <c r="DA6" s="21" t="str">
        <f t="shared" si="11"/>
        <v>-</v>
      </c>
      <c r="DB6" s="21">
        <f t="shared" si="11"/>
        <v>99.37</v>
      </c>
      <c r="DC6" s="21" t="str">
        <f t="shared" si="11"/>
        <v>-</v>
      </c>
      <c r="DD6" s="21" t="str">
        <f t="shared" si="11"/>
        <v>-</v>
      </c>
      <c r="DE6" s="21" t="str">
        <f t="shared" si="11"/>
        <v>-</v>
      </c>
      <c r="DF6" s="21" t="str">
        <f t="shared" si="11"/>
        <v>-</v>
      </c>
      <c r="DG6" s="21">
        <f t="shared" si="11"/>
        <v>90.79</v>
      </c>
      <c r="DH6" s="20" t="str">
        <f>IF(DH7="","",IF(DH7="-","【-】","【"&amp;SUBSTITUTE(TEXT(DH7,"#,##0.00"),"-","△")&amp;"】"))</f>
        <v>【96.00】</v>
      </c>
      <c r="DI6" s="21" t="str">
        <f>IF(DI7="",NA(),DI7)</f>
        <v>-</v>
      </c>
      <c r="DJ6" s="21" t="str">
        <f t="shared" ref="DJ6:DR6" si="12">IF(DJ7="",NA(),DJ7)</f>
        <v>-</v>
      </c>
      <c r="DK6" s="21" t="str">
        <f t="shared" si="12"/>
        <v>-</v>
      </c>
      <c r="DL6" s="21" t="str">
        <f t="shared" si="12"/>
        <v>-</v>
      </c>
      <c r="DM6" s="21">
        <f t="shared" si="12"/>
        <v>58.24</v>
      </c>
      <c r="DN6" s="21" t="str">
        <f t="shared" si="12"/>
        <v>-</v>
      </c>
      <c r="DO6" s="21" t="str">
        <f t="shared" si="12"/>
        <v>-</v>
      </c>
      <c r="DP6" s="21" t="str">
        <f t="shared" si="12"/>
        <v>-</v>
      </c>
      <c r="DQ6" s="21" t="str">
        <f t="shared" si="12"/>
        <v>-</v>
      </c>
      <c r="DR6" s="21">
        <f t="shared" si="12"/>
        <v>28.47</v>
      </c>
      <c r="DS6" s="20" t="str">
        <f>IF(DS7="","",IF(DS7="-","【-】","【"&amp;SUBSTITUTE(TEXT(DS7,"#,##0.00"),"-","△")&amp;"】"))</f>
        <v>【42.20】</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1.87</v>
      </c>
      <c r="ED6" s="20" t="str">
        <f>IF(ED7="","",IF(ED7="-","【-】","【"&amp;SUBSTITUTE(TEXT(ED7,"#,##0.00"),"-","△")&amp;"】"))</f>
        <v>【9.46】</v>
      </c>
      <c r="EE6" s="21" t="str">
        <f>IF(EE7="",NA(),EE7)</f>
        <v>-</v>
      </c>
      <c r="EF6" s="21" t="str">
        <f t="shared" ref="EF6:EN6" si="14">IF(EF7="",NA(),EF7)</f>
        <v>-</v>
      </c>
      <c r="EG6" s="21" t="str">
        <f t="shared" si="14"/>
        <v>-</v>
      </c>
      <c r="EH6" s="21" t="str">
        <f t="shared" si="14"/>
        <v>-</v>
      </c>
      <c r="EI6" s="21">
        <f t="shared" si="14"/>
        <v>28.38</v>
      </c>
      <c r="EJ6" s="21" t="str">
        <f t="shared" si="14"/>
        <v>-</v>
      </c>
      <c r="EK6" s="21" t="str">
        <f t="shared" si="14"/>
        <v>-</v>
      </c>
      <c r="EL6" s="21" t="str">
        <f t="shared" si="14"/>
        <v>-</v>
      </c>
      <c r="EM6" s="21" t="str">
        <f t="shared" si="14"/>
        <v>-</v>
      </c>
      <c r="EN6" s="21">
        <f t="shared" si="14"/>
        <v>0.15</v>
      </c>
      <c r="EO6" s="20" t="str">
        <f>IF(EO7="","",IF(EO7="-","【-】","【"&amp;SUBSTITUTE(TEXT(EO7,"#,##0.00"),"-","△")&amp;"】"))</f>
        <v>【0.19】</v>
      </c>
    </row>
    <row r="7" spans="1:148" s="22" customFormat="1" x14ac:dyDescent="0.15">
      <c r="A7" s="14"/>
      <c r="B7" s="23">
        <v>2024</v>
      </c>
      <c r="C7" s="23">
        <v>393860</v>
      </c>
      <c r="D7" s="23">
        <v>46</v>
      </c>
      <c r="E7" s="23">
        <v>17</v>
      </c>
      <c r="F7" s="23">
        <v>1</v>
      </c>
      <c r="G7" s="23">
        <v>0</v>
      </c>
      <c r="H7" s="23" t="s">
        <v>96</v>
      </c>
      <c r="I7" s="23" t="s">
        <v>97</v>
      </c>
      <c r="J7" s="23" t="s">
        <v>98</v>
      </c>
      <c r="K7" s="23" t="s">
        <v>99</v>
      </c>
      <c r="L7" s="23" t="s">
        <v>100</v>
      </c>
      <c r="M7" s="23" t="s">
        <v>101</v>
      </c>
      <c r="N7" s="24" t="s">
        <v>102</v>
      </c>
      <c r="O7" s="24">
        <v>75.88</v>
      </c>
      <c r="P7" s="24">
        <v>36.090000000000003</v>
      </c>
      <c r="Q7" s="24">
        <v>93.78</v>
      </c>
      <c r="R7" s="24">
        <v>1760</v>
      </c>
      <c r="S7" s="24">
        <v>20829</v>
      </c>
      <c r="T7" s="24">
        <v>470.97</v>
      </c>
      <c r="U7" s="24">
        <v>44.23</v>
      </c>
      <c r="V7" s="24">
        <v>7464</v>
      </c>
      <c r="W7" s="24">
        <v>1.64</v>
      </c>
      <c r="X7" s="24">
        <v>4551.22</v>
      </c>
      <c r="Y7" s="24" t="s">
        <v>102</v>
      </c>
      <c r="Z7" s="24" t="s">
        <v>102</v>
      </c>
      <c r="AA7" s="24" t="s">
        <v>102</v>
      </c>
      <c r="AB7" s="24" t="s">
        <v>102</v>
      </c>
      <c r="AC7" s="24">
        <v>101.87</v>
      </c>
      <c r="AD7" s="24" t="s">
        <v>102</v>
      </c>
      <c r="AE7" s="24" t="s">
        <v>102</v>
      </c>
      <c r="AF7" s="24" t="s">
        <v>102</v>
      </c>
      <c r="AG7" s="24" t="s">
        <v>102</v>
      </c>
      <c r="AH7" s="24">
        <v>105.5</v>
      </c>
      <c r="AI7" s="24">
        <v>105.36</v>
      </c>
      <c r="AJ7" s="24" t="s">
        <v>102</v>
      </c>
      <c r="AK7" s="24" t="s">
        <v>102</v>
      </c>
      <c r="AL7" s="24" t="s">
        <v>102</v>
      </c>
      <c r="AM7" s="24" t="s">
        <v>102</v>
      </c>
      <c r="AN7" s="24">
        <v>0</v>
      </c>
      <c r="AO7" s="24" t="s">
        <v>102</v>
      </c>
      <c r="AP7" s="24" t="s">
        <v>102</v>
      </c>
      <c r="AQ7" s="24" t="s">
        <v>102</v>
      </c>
      <c r="AR7" s="24" t="s">
        <v>102</v>
      </c>
      <c r="AS7" s="24">
        <v>16.91</v>
      </c>
      <c r="AT7" s="24">
        <v>3.12</v>
      </c>
      <c r="AU7" s="24" t="s">
        <v>102</v>
      </c>
      <c r="AV7" s="24" t="s">
        <v>102</v>
      </c>
      <c r="AW7" s="24" t="s">
        <v>102</v>
      </c>
      <c r="AX7" s="24" t="s">
        <v>102</v>
      </c>
      <c r="AY7" s="24">
        <v>138.22999999999999</v>
      </c>
      <c r="AZ7" s="24" t="s">
        <v>102</v>
      </c>
      <c r="BA7" s="24" t="s">
        <v>102</v>
      </c>
      <c r="BB7" s="24" t="s">
        <v>102</v>
      </c>
      <c r="BC7" s="24" t="s">
        <v>102</v>
      </c>
      <c r="BD7" s="24">
        <v>73.930000000000007</v>
      </c>
      <c r="BE7" s="24">
        <v>82.75</v>
      </c>
      <c r="BF7" s="24" t="s">
        <v>102</v>
      </c>
      <c r="BG7" s="24" t="s">
        <v>102</v>
      </c>
      <c r="BH7" s="24" t="s">
        <v>102</v>
      </c>
      <c r="BI7" s="24" t="s">
        <v>102</v>
      </c>
      <c r="BJ7" s="24">
        <v>0</v>
      </c>
      <c r="BK7" s="24" t="s">
        <v>102</v>
      </c>
      <c r="BL7" s="24" t="s">
        <v>102</v>
      </c>
      <c r="BM7" s="24" t="s">
        <v>102</v>
      </c>
      <c r="BN7" s="24" t="s">
        <v>102</v>
      </c>
      <c r="BO7" s="24">
        <v>795.22</v>
      </c>
      <c r="BP7" s="24">
        <v>602.55999999999995</v>
      </c>
      <c r="BQ7" s="24" t="s">
        <v>102</v>
      </c>
      <c r="BR7" s="24" t="s">
        <v>102</v>
      </c>
      <c r="BS7" s="24" t="s">
        <v>102</v>
      </c>
      <c r="BT7" s="24" t="s">
        <v>102</v>
      </c>
      <c r="BU7" s="24">
        <v>69.819999999999993</v>
      </c>
      <c r="BV7" s="24" t="s">
        <v>102</v>
      </c>
      <c r="BW7" s="24" t="s">
        <v>102</v>
      </c>
      <c r="BX7" s="24" t="s">
        <v>102</v>
      </c>
      <c r="BY7" s="24" t="s">
        <v>102</v>
      </c>
      <c r="BZ7" s="24">
        <v>90.78</v>
      </c>
      <c r="CA7" s="24">
        <v>97.94</v>
      </c>
      <c r="CB7" s="24" t="s">
        <v>102</v>
      </c>
      <c r="CC7" s="24" t="s">
        <v>102</v>
      </c>
      <c r="CD7" s="24" t="s">
        <v>102</v>
      </c>
      <c r="CE7" s="24" t="s">
        <v>102</v>
      </c>
      <c r="CF7" s="24">
        <v>133.52000000000001</v>
      </c>
      <c r="CG7" s="24" t="s">
        <v>102</v>
      </c>
      <c r="CH7" s="24" t="s">
        <v>102</v>
      </c>
      <c r="CI7" s="24" t="s">
        <v>102</v>
      </c>
      <c r="CJ7" s="24" t="s">
        <v>102</v>
      </c>
      <c r="CK7" s="24">
        <v>170.83</v>
      </c>
      <c r="CL7" s="24">
        <v>140.97999999999999</v>
      </c>
      <c r="CM7" s="24" t="s">
        <v>102</v>
      </c>
      <c r="CN7" s="24" t="s">
        <v>102</v>
      </c>
      <c r="CO7" s="24" t="s">
        <v>102</v>
      </c>
      <c r="CP7" s="24" t="s">
        <v>102</v>
      </c>
      <c r="CQ7" s="24">
        <v>50.8</v>
      </c>
      <c r="CR7" s="24" t="s">
        <v>102</v>
      </c>
      <c r="CS7" s="24" t="s">
        <v>102</v>
      </c>
      <c r="CT7" s="24" t="s">
        <v>102</v>
      </c>
      <c r="CU7" s="24" t="s">
        <v>102</v>
      </c>
      <c r="CV7" s="24">
        <v>56.85</v>
      </c>
      <c r="CW7" s="24">
        <v>60.13</v>
      </c>
      <c r="CX7" s="24" t="s">
        <v>102</v>
      </c>
      <c r="CY7" s="24" t="s">
        <v>102</v>
      </c>
      <c r="CZ7" s="24" t="s">
        <v>102</v>
      </c>
      <c r="DA7" s="24" t="s">
        <v>102</v>
      </c>
      <c r="DB7" s="24">
        <v>99.37</v>
      </c>
      <c r="DC7" s="24" t="s">
        <v>102</v>
      </c>
      <c r="DD7" s="24" t="s">
        <v>102</v>
      </c>
      <c r="DE7" s="24" t="s">
        <v>102</v>
      </c>
      <c r="DF7" s="24" t="s">
        <v>102</v>
      </c>
      <c r="DG7" s="24">
        <v>90.79</v>
      </c>
      <c r="DH7" s="24">
        <v>96</v>
      </c>
      <c r="DI7" s="24" t="s">
        <v>102</v>
      </c>
      <c r="DJ7" s="24" t="s">
        <v>102</v>
      </c>
      <c r="DK7" s="24" t="s">
        <v>102</v>
      </c>
      <c r="DL7" s="24" t="s">
        <v>102</v>
      </c>
      <c r="DM7" s="24">
        <v>58.24</v>
      </c>
      <c r="DN7" s="24" t="s">
        <v>102</v>
      </c>
      <c r="DO7" s="24" t="s">
        <v>102</v>
      </c>
      <c r="DP7" s="24" t="s">
        <v>102</v>
      </c>
      <c r="DQ7" s="24" t="s">
        <v>102</v>
      </c>
      <c r="DR7" s="24">
        <v>28.47</v>
      </c>
      <c r="DS7" s="24">
        <v>42.2</v>
      </c>
      <c r="DT7" s="24" t="s">
        <v>102</v>
      </c>
      <c r="DU7" s="24" t="s">
        <v>102</v>
      </c>
      <c r="DV7" s="24" t="s">
        <v>102</v>
      </c>
      <c r="DW7" s="24" t="s">
        <v>102</v>
      </c>
      <c r="DX7" s="24">
        <v>0</v>
      </c>
      <c r="DY7" s="24" t="s">
        <v>102</v>
      </c>
      <c r="DZ7" s="24" t="s">
        <v>102</v>
      </c>
      <c r="EA7" s="24" t="s">
        <v>102</v>
      </c>
      <c r="EB7" s="24" t="s">
        <v>102</v>
      </c>
      <c r="EC7" s="24">
        <v>1.87</v>
      </c>
      <c r="ED7" s="24">
        <v>9.4600000000000009</v>
      </c>
      <c r="EE7" s="24" t="s">
        <v>102</v>
      </c>
      <c r="EF7" s="24" t="s">
        <v>102</v>
      </c>
      <c r="EG7" s="24" t="s">
        <v>102</v>
      </c>
      <c r="EH7" s="24" t="s">
        <v>102</v>
      </c>
      <c r="EI7" s="24">
        <v>28.38</v>
      </c>
      <c r="EJ7" s="24" t="s">
        <v>102</v>
      </c>
      <c r="EK7" s="24" t="s">
        <v>102</v>
      </c>
      <c r="EL7" s="24" t="s">
        <v>102</v>
      </c>
      <c r="EM7" s="24" t="s">
        <v>102</v>
      </c>
      <c r="EN7" s="24">
        <v>0.15</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2025-12-23T06:05:18Z</dcterms:created>
  <dcterms:modified xsi:type="dcterms:W3CDTF">2026-03-06T01:13:55Z</dcterms:modified>
  <cp:category/>
</cp:coreProperties>
</file>