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K76yiIIMYkDXjIof+B8pOdA24UwWeftD19oz7Uy2fdpOMsGl5hYqI+q1qMjpR6d+hUbDON7/i1XnVtPrf+9ekw==" workbookSaltValue="OToxWz2BqWuvCf5ciehBUA==" workbookSpinCount="100000"/>
  <bookViews>
    <workbookView xWindow="-120" yWindow="-120" windowWidth="20730" windowHeight="1104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<sst xmlns="http://schemas.openxmlformats.org/spreadsheetml/2006/main" xmlns:r="http://schemas.openxmlformats.org/officeDocument/2006/relationships" count="114" uniqueCount="114">
  <si>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</si>
  <si>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</si>
  <si>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</si>
  <si>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</si>
  <si>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</si>
  <si>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</si>
  <si>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</si>
  <si>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</si>
  <si>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</si>
  <si>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</si>
  <si>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</si>
  <si>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</si>
  <si>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</si>
  <si>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特定環境保全公共下水道</t>
  </si>
  <si>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</si>
  <si>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</si>
  <si>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</si>
  <si>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</si>
  <si>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</si>
  <si>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</si>
  <si>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</si>
  <si>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</si>
  <si>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</si>
  <si>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</si>
  <si>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</si>
  <si>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</si>
  <si>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</si>
  <si>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</si>
  <si>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</si>
  <si>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</si>
  <si>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</si>
  <si>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</si>
  <si>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</si>
  <si>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1⑧</t>
  </si>
  <si>
    <t>年度</t>
    <rPh sb="0" eb="2">
      <t>ネンド</t>
    </rPh>
    <phoneticPr fontId="1"/>
  </si>
  <si>
    <t>高知県　香南市</t>
  </si>
  <si>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</si>
  <si>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</si>
  <si>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</si>
  <si>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</si>
  <si>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</si>
  <si>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</si>
  <si>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</si>
  <si>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</si>
  <si>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</si>
  <si>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</si>
  <si>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</si>
  <si>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</si>
  <si>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</si>
  <si>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</si>
  <si>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</si>
  <si>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</si>
  <si>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</si>
  <si>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</si>
  <si>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</si>
  <si>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</si>
  <si>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</si>
  <si>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</si>
  <si>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</si>
  <si>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</si>
  <si>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</si>
  <si>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</si>
  <si>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</si>
  <si>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</si>
  <si>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</si>
  <si>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</si>
  <si>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</si>
  <si>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</si>
  <si>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</si>
  <si>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</si>
  <si>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</si>
  <si>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</si>
  <si>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</si>
  <si>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</si>
  <si>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</si>
  <si>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</si>
  <si>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</si>
  <si>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</si>
  <si>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</si>
  <si>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</si>
  <si>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</si>
  <si>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</si>
  <si>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</si>
  <si>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</si>
  <si>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</si>
  <si>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</si>
  <si>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</si>
  <si>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</si>
  <si>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</si>
  <si>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</si>
  <si>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</si>
  <si>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</si>
  <si>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</si>
  <si>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</si>
  <si>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</si>
  <si>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</si>
  <si>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</si>
  <si>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</si>
  <si>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下水道事業</t>
  </si>
  <si>
    <t>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</si>
  <si>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</si>
  <si>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</si>
  <si>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</si>
  <si>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</si>
  <si>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</si>
  <si>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</si>
  <si>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</si>
  <si>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</si>
  <si>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</si>
  <si>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</si>
  <si>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</si>
  <si>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下水道経営は、経費が下水道使用料によって賄えておらず、多くを一般会計からの補助金に依存をしており、健全な経営とはなっていません。
　収益は、加入率の向上を図るとともに、下水道使用料の見直し等による増加を図る取組が必要となっています。
　また、老朽化による修繕費の今後の増加が見込まれ、ストックマネジメント計画に基づく計画的な改築更新により経費の平準化を図ります。
　さらに、下水道全体計画に基づき漁集排を特環処理区に統廃合する事業が完了し、今後は農集排の統合を進めることにより維持管理費の削減等を図ることにより経営の健全化に取り組みます。
</t>
    <rPh sb="67" eb="69">
      <t>シュウエキ</t>
    </rPh>
    <rPh sb="122" eb="125">
      <t>ロウキュウカ</t>
    </rPh>
    <rPh sb="128" eb="131">
      <t>シュウゼンヒ</t>
    </rPh>
    <rPh sb="132" eb="134">
      <t>コンゴ</t>
    </rPh>
    <rPh sb="135" eb="137">
      <t>ゾウカ</t>
    </rPh>
    <rPh sb="138" eb="140">
      <t>ミコ</t>
    </rPh>
    <rPh sb="153" eb="155">
      <t>ケイカク</t>
    </rPh>
    <rPh sb="156" eb="157">
      <t>モト</t>
    </rPh>
    <rPh sb="159" eb="162">
      <t>ケイカクテキ</t>
    </rPh>
    <rPh sb="163" eb="165">
      <t>カイチク</t>
    </rPh>
    <rPh sb="165" eb="167">
      <t>コウシン</t>
    </rPh>
    <rPh sb="170" eb="172">
      <t>ケイヒ</t>
    </rPh>
    <rPh sb="173" eb="176">
      <t>ヘイジュンカ</t>
    </rPh>
    <rPh sb="177" eb="178">
      <t>ハカ</t>
    </rPh>
    <rPh sb="188" eb="191">
      <t>ゲスイドウ</t>
    </rPh>
    <rPh sb="191" eb="193">
      <t>ゼンタイ</t>
    </rPh>
    <rPh sb="193" eb="195">
      <t>ケイカク</t>
    </rPh>
    <rPh sb="196" eb="197">
      <t>モト</t>
    </rPh>
    <rPh sb="203" eb="205">
      <t>トッカン</t>
    </rPh>
    <rPh sb="205" eb="208">
      <t>ショリク</t>
    </rPh>
    <rPh sb="209" eb="212">
      <t>トウハイゴウ</t>
    </rPh>
    <rPh sb="214" eb="216">
      <t>ジギョウ</t>
    </rPh>
    <rPh sb="217" eb="219">
      <t>カンリョウ</t>
    </rPh>
    <rPh sb="221" eb="223">
      <t>コンゴ</t>
    </rPh>
    <rPh sb="247" eb="248">
      <t>トウ</t>
    </rPh>
    <rPh sb="256" eb="258">
      <t>ケイエイ</t>
    </rPh>
    <rPh sb="259" eb="262">
      <t>ケンゼンカ</t>
    </rPh>
    <rPh sb="263" eb="264">
      <t>ト</t>
    </rPh>
    <rPh sb="265" eb="266">
      <t>ク</t>
    </rPh>
    <phoneticPr fontId="1"/>
  </si>
  <si>
    <t>　経営の計画性、透明性の向上を目指して令和2年度から地方公営企業法の適用を開始し公営企業会計に移行しています。
　経常収支比率はかろうじて100％を上まわっているが、一般会計からの繰入金によるもので、施設利用率では類似団体平均値を大きく下まわり、経費回収率では1/2以下、汚水処理原価は２倍程度と経営改善は必須であり、下水道加入の促進及び適正な下水道使用料の確保を図るほか、処理施設の統廃合など経費削減等により経営の効率化を促進する必要があります。</t>
    <rPh sb="1" eb="3">
      <t>ケイエイ</t>
    </rPh>
    <rPh sb="4" eb="7">
      <t>ケイカクセイ</t>
    </rPh>
    <rPh sb="8" eb="11">
      <t>トウメイセイ</t>
    </rPh>
    <rPh sb="12" eb="14">
      <t>コウジョウ</t>
    </rPh>
    <rPh sb="15" eb="17">
      <t>メザ</t>
    </rPh>
    <rPh sb="19" eb="21">
      <t>レイワ</t>
    </rPh>
    <rPh sb="22" eb="24">
      <t>ネンド</t>
    </rPh>
    <rPh sb="26" eb="28">
      <t>チホウ</t>
    </rPh>
    <rPh sb="28" eb="30">
      <t>コウエイ</t>
    </rPh>
    <rPh sb="30" eb="32">
      <t>キギョウ</t>
    </rPh>
    <rPh sb="32" eb="33">
      <t>ホウ</t>
    </rPh>
    <rPh sb="34" eb="36">
      <t>テキヨウ</t>
    </rPh>
    <rPh sb="37" eb="39">
      <t>カイシ</t>
    </rPh>
    <rPh sb="40" eb="42">
      <t>コウエイ</t>
    </rPh>
    <rPh sb="42" eb="44">
      <t>キギョウ</t>
    </rPh>
    <rPh sb="44" eb="46">
      <t>カイケイ</t>
    </rPh>
    <rPh sb="47" eb="49">
      <t>イコウ</t>
    </rPh>
    <rPh sb="57" eb="59">
      <t>ケイジョウ</t>
    </rPh>
    <rPh sb="59" eb="63">
      <t>シュウシヒリツ</t>
    </rPh>
    <rPh sb="74" eb="75">
      <t>ウエ</t>
    </rPh>
    <rPh sb="83" eb="87">
      <t>イッパンカイケイ</t>
    </rPh>
    <rPh sb="90" eb="93">
      <t>クリイレキン</t>
    </rPh>
    <rPh sb="100" eb="102">
      <t>シセツ</t>
    </rPh>
    <rPh sb="102" eb="105">
      <t>リヨウリツ</t>
    </rPh>
    <rPh sb="107" eb="111">
      <t>ルイジダンタイ</t>
    </rPh>
    <rPh sb="111" eb="114">
      <t>ヘイキンチ</t>
    </rPh>
    <rPh sb="115" eb="116">
      <t>オオ</t>
    </rPh>
    <rPh sb="123" eb="128">
      <t>ケイヒカイシュウリツ</t>
    </rPh>
    <rPh sb="133" eb="135">
      <t>イカ</t>
    </rPh>
    <rPh sb="136" eb="138">
      <t>オスイ</t>
    </rPh>
    <rPh sb="138" eb="140">
      <t>ショリ</t>
    </rPh>
    <rPh sb="140" eb="142">
      <t>ゲンカ</t>
    </rPh>
    <rPh sb="144" eb="147">
      <t>バイテイド</t>
    </rPh>
    <rPh sb="148" eb="152">
      <t>ケイエイカイゼン</t>
    </rPh>
    <rPh sb="153" eb="155">
      <t>ヒッスウ</t>
    </rPh>
    <rPh sb="159" eb="161">
      <t>ゲスイ</t>
    </rPh>
    <rPh sb="161" eb="162">
      <t>ドウ</t>
    </rPh>
    <rPh sb="162" eb="164">
      <t>カニュウ</t>
    </rPh>
    <rPh sb="165" eb="167">
      <t>ソクシン</t>
    </rPh>
    <rPh sb="167" eb="168">
      <t>オヨ</t>
    </rPh>
    <rPh sb="169" eb="171">
      <t>テキセイ</t>
    </rPh>
    <rPh sb="172" eb="175">
      <t>ゲスイドウ</t>
    </rPh>
    <rPh sb="175" eb="178">
      <t>シヨウリョウ</t>
    </rPh>
    <rPh sb="179" eb="181">
      <t>カクホ</t>
    </rPh>
    <rPh sb="182" eb="183">
      <t>ハカ</t>
    </rPh>
    <rPh sb="187" eb="189">
      <t>ショリ</t>
    </rPh>
    <rPh sb="189" eb="191">
      <t>シセツ</t>
    </rPh>
    <rPh sb="192" eb="195">
      <t>トウハイゴウ</t>
    </rPh>
    <rPh sb="197" eb="199">
      <t>ケイヒ</t>
    </rPh>
    <rPh sb="199" eb="201">
      <t>サクゲン</t>
    </rPh>
    <rPh sb="201" eb="202">
      <t>トウ</t>
    </rPh>
    <rPh sb="205" eb="207">
      <t>ケイエイ</t>
    </rPh>
    <rPh sb="208" eb="211">
      <t>コウリツカ</t>
    </rPh>
    <rPh sb="212" eb="214">
      <t>ソクシン</t>
    </rPh>
    <rPh sb="216" eb="218">
      <t>ヒツヨウ</t>
    </rPh>
    <phoneticPr fontId="1"/>
  </si>
  <si>
    <r>
      <t>　平成3年から供用開始している処理区施設もあり、35年を経過している施設があります。
　管渠施設におけるテレビカメラ調査や、人孔目視調査などにより早期の不具合の修繕や、ストックマネジメント計画による計画的な更新を今後進める必要があります。</t>
    </r>
    <r>
      <rPr>
        <sz val="11"/>
        <color theme="1"/>
        <rFont val="ＭＳ ゴシック"/>
      </rPr>
      <t>また、有形固定資産償却率については、</t>
    </r>
    <r>
      <rPr>
        <sz val="11"/>
        <color rgb="FFFF0000"/>
        <rFont val="ＭＳ ゴシック"/>
      </rPr>
      <t>決算統計</t>
    </r>
    <r>
      <rPr>
        <sz val="11"/>
        <color theme="1"/>
        <rFont val="ＭＳ ゴシック"/>
      </rPr>
      <t>における償却資産の計上誤りがあり、突出した表示になりました。</t>
    </r>
    <r>
      <rPr>
        <sz val="11"/>
        <color rgb="FFFF0000"/>
        <rFont val="ＭＳ ゴシック"/>
      </rPr>
      <t>本来の数値は14.3％となります。</t>
    </r>
    <rPh sb="1" eb="3">
      <t>ヘイセイ</t>
    </rPh>
    <rPh sb="4" eb="5">
      <t>ネン</t>
    </rPh>
    <rPh sb="7" eb="9">
      <t>キョウヨウ</t>
    </rPh>
    <rPh sb="9" eb="11">
      <t>カイシ</t>
    </rPh>
    <rPh sb="15" eb="18">
      <t>ショリク</t>
    </rPh>
    <rPh sb="18" eb="20">
      <t>シセツ</t>
    </rPh>
    <rPh sb="26" eb="27">
      <t>ネン</t>
    </rPh>
    <rPh sb="28" eb="30">
      <t>ケイカ</t>
    </rPh>
    <rPh sb="34" eb="36">
      <t>シセツ</t>
    </rPh>
    <rPh sb="44" eb="46">
      <t>カンキョ</t>
    </rPh>
    <rPh sb="46" eb="48">
      <t>シセツ</t>
    </rPh>
    <rPh sb="58" eb="60">
      <t>チョウサ</t>
    </rPh>
    <rPh sb="62" eb="64">
      <t>ジンコウ</t>
    </rPh>
    <rPh sb="64" eb="66">
      <t>モクシ</t>
    </rPh>
    <rPh sb="66" eb="68">
      <t>チョウサ</t>
    </rPh>
    <rPh sb="73" eb="75">
      <t>ソウキ</t>
    </rPh>
    <rPh sb="76" eb="79">
      <t>フグアイ</t>
    </rPh>
    <rPh sb="80" eb="82">
      <t>シュウゼン</t>
    </rPh>
    <rPh sb="94" eb="96">
      <t>ケイカク</t>
    </rPh>
    <rPh sb="99" eb="102">
      <t>ケイカクテキ</t>
    </rPh>
    <rPh sb="103" eb="105">
      <t>コウシン</t>
    </rPh>
    <rPh sb="106" eb="108">
      <t>コンゴ</t>
    </rPh>
    <rPh sb="108" eb="109">
      <t>スス</t>
    </rPh>
    <rPh sb="111" eb="113">
      <t>ヒツヨウ</t>
    </rPh>
    <rPh sb="122" eb="126">
      <t>ユウケイコテイ</t>
    </rPh>
    <rPh sb="126" eb="131">
      <t>シサンショウキャクリツ</t>
    </rPh>
    <rPh sb="137" eb="139">
      <t>ケッサン</t>
    </rPh>
    <rPh sb="139" eb="141">
      <t>トウケイ</t>
    </rPh>
    <rPh sb="145" eb="149">
      <t>ショウキャクシサン</t>
    </rPh>
    <rPh sb="150" eb="152">
      <t>ケイジョウ</t>
    </rPh>
    <rPh sb="152" eb="153">
      <t>アヤマ</t>
    </rPh>
    <rPh sb="158" eb="160">
      <t>トッシュツ</t>
    </rPh>
    <rPh sb="162" eb="164">
      <t>ヒョウジ</t>
    </rPh>
    <rPh sb="171" eb="173">
      <t>ホンライ</t>
    </rPh>
    <rPh sb="174" eb="176">
      <t>スウチ</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</si>
</sst>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0.39</c:v>
                </c:pt>
                <c:pt idx="1">
                  <c:v>0.27</c:v>
                </c:pt>
                <c:pt idx="2">
                  <c:v>0.22</c:v>
                </c:pt>
                <c:pt idx="3">
                  <c:v>0.17</c:v>
                </c:pt>
                <c:pt idx="4">
                  <c:v>0.27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93.13</c:v>
                </c:pt>
                <c:pt idx="1">
                  <c:v>100.24</c:v>
                </c:pt>
                <c:pt idx="2">
                  <c:v>96.81</c:v>
                </c:pt>
                <c:pt idx="3">
                  <c:v>92.97</c:v>
                </c:pt>
                <c:pt idx="4">
                  <c:v>101.86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105.78</c:v>
                </c:pt>
                <c:pt idx="1">
                  <c:v>104.11</c:v>
                </c:pt>
                <c:pt idx="2">
                  <c:v>101.98</c:v>
                </c:pt>
                <c:pt idx="3">
                  <c:v>102.68</c:v>
                </c:pt>
                <c:pt idx="4">
                  <c:v>103.79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4.74</c:v>
                </c:pt>
                <c:pt idx="1">
                  <c:v>9.43</c:v>
                </c:pt>
                <c:pt idx="2">
                  <c:v>13.46</c:v>
                </c:pt>
                <c:pt idx="3">
                  <c:v>17.100000000000001</c:v>
                </c:pt>
                <c:pt idx="4">
                  <c:v>93.24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21.36</c:v>
                </c:pt>
                <c:pt idx="1">
                  <c:v>31.73</c:v>
                </c:pt>
                <c:pt idx="2">
                  <c:v>32.57</c:v>
                </c:pt>
                <c:pt idx="3">
                  <c:v>33.159999999999997</c:v>
                </c:pt>
                <c:pt idx="4">
                  <c:v>34.590000000000003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1.e-002</c:v>
                </c:pt>
                <c:pt idx="1" formatCode="#,##0.00;&quot;△&quot;#,##0.00">
                  <c:v>0</c:v>
                </c:pt>
                <c:pt idx="2">
                  <c:v>4.e-002</c:v>
                </c:pt>
                <c:pt idx="3">
                  <c:v>0.12</c:v>
                </c:pt>
                <c:pt idx="4">
                  <c:v>0.1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47.3</c:v>
                </c:pt>
                <c:pt idx="1">
                  <c:v>48.56</c:v>
                </c:pt>
                <c:pt idx="2">
                  <c:v>72.95</c:v>
                </c:pt>
                <c:pt idx="3">
                  <c:v>120.01</c:v>
                </c:pt>
                <c:pt idx="4">
                  <c:v>107.79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63.96</c:v>
                </c:pt>
                <c:pt idx="1">
                  <c:v>46.91</c:v>
                </c:pt>
                <c:pt idx="2">
                  <c:v>52.27</c:v>
                </c:pt>
                <c:pt idx="3">
                  <c:v>58.68</c:v>
                </c:pt>
                <c:pt idx="4">
                  <c:v>53.87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45.37</c:v>
                </c:pt>
                <c:pt idx="1">
                  <c:v>62.64</c:v>
                </c:pt>
                <c:pt idx="2">
                  <c:v>94.65</c:v>
                </c:pt>
                <c:pt idx="3">
                  <c:v>108.15</c:v>
                </c:pt>
                <c:pt idx="4">
                  <c:v>95.62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44.24</c:v>
                </c:pt>
                <c:pt idx="1">
                  <c:v>44.35</c:v>
                </c:pt>
                <c:pt idx="2">
                  <c:v>41.51</c:v>
                </c:pt>
                <c:pt idx="3">
                  <c:v>45.01</c:v>
                </c:pt>
                <c:pt idx="4">
                  <c:v>46.37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1258.43</c:v>
                </c:pt>
                <c:pt idx="1">
                  <c:v>1283.69</c:v>
                </c:pt>
                <c:pt idx="2">
                  <c:v>1160.22</c:v>
                </c:pt>
                <c:pt idx="3">
                  <c:v>1141.98</c:v>
                </c:pt>
                <c:pt idx="4">
                  <c:v>1062.58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47.33</c:v>
                </c:pt>
                <c:pt idx="1">
                  <c:v>42.11</c:v>
                </c:pt>
                <c:pt idx="2">
                  <c:v>33.18</c:v>
                </c:pt>
                <c:pt idx="3">
                  <c:v>34.47</c:v>
                </c:pt>
                <c:pt idx="4">
                  <c:v>31.27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73.36</c:v>
                </c:pt>
                <c:pt idx="1">
                  <c:v>82.53</c:v>
                </c:pt>
                <c:pt idx="2">
                  <c:v>81.81</c:v>
                </c:pt>
                <c:pt idx="3">
                  <c:v>82.27</c:v>
                </c:pt>
                <c:pt idx="4">
                  <c:v>80.36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261.57</c:v>
                </c:pt>
                <c:pt idx="1">
                  <c:v>295.16000000000003</c:v>
                </c:pt>
                <c:pt idx="2">
                  <c:v>374.21</c:v>
                </c:pt>
                <c:pt idx="3">
                  <c:v>361.27</c:v>
                </c:pt>
                <c:pt idx="4">
                  <c:v>402.02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224.88</c:v>
                </c:pt>
                <c:pt idx="1">
                  <c:v>190.48</c:v>
                </c:pt>
                <c:pt idx="2">
                  <c:v>193.59</c:v>
                </c:pt>
                <c:pt idx="3">
                  <c:v>194.42</c:v>
                </c:pt>
                <c:pt idx="4">
                  <c:v>201.33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25.98</c:v>
                </c:pt>
                <c:pt idx="1">
                  <c:v>25.52</c:v>
                </c:pt>
                <c:pt idx="2">
                  <c:v>23.75</c:v>
                </c:pt>
                <c:pt idx="3">
                  <c:v>26.7</c:v>
                </c:pt>
                <c:pt idx="4">
                  <c:v>26.7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42.4</c:v>
                </c:pt>
                <c:pt idx="1">
                  <c:v>44.24</c:v>
                </c:pt>
                <c:pt idx="2">
                  <c:v>45.3</c:v>
                </c:pt>
                <c:pt idx="3">
                  <c:v>45.6</c:v>
                </c:pt>
                <c:pt idx="4">
                  <c:v>44.79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79.78</c:v>
                </c:pt>
                <c:pt idx="1">
                  <c:v>79.73</c:v>
                </c:pt>
                <c:pt idx="2">
                  <c:v>77.95</c:v>
                </c:pt>
                <c:pt idx="3">
                  <c:v>77.44</c:v>
                </c:pt>
                <c:pt idx="4">
                  <c:v>78.900000000000006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84.19</c:v>
                </c:pt>
                <c:pt idx="1">
                  <c:v>88.15</c:v>
                </c:pt>
                <c:pt idx="2">
                  <c:v>88.37</c:v>
                </c:pt>
                <c:pt idx="3">
                  <c:v>88.66</c:v>
                </c:pt>
                <c:pt idx="4">
                  <c:v>88.68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香南市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3</v>
      </c>
      <c r="C7" s="5"/>
      <c r="D7" s="5"/>
      <c r="E7" s="5"/>
      <c r="F7" s="5"/>
      <c r="G7" s="5"/>
      <c r="H7" s="5"/>
      <c r="I7" s="5" t="s">
        <v>12</v>
      </c>
      <c r="J7" s="5"/>
      <c r="K7" s="5"/>
      <c r="L7" s="5"/>
      <c r="M7" s="5"/>
      <c r="N7" s="5"/>
      <c r="O7" s="5"/>
      <c r="P7" s="5" t="s">
        <v>4</v>
      </c>
      <c r="Q7" s="5"/>
      <c r="R7" s="5"/>
      <c r="S7" s="5"/>
      <c r="T7" s="5"/>
      <c r="U7" s="5"/>
      <c r="V7" s="5"/>
      <c r="W7" s="5" t="s">
        <v>15</v>
      </c>
      <c r="X7" s="5"/>
      <c r="Y7" s="5"/>
      <c r="Z7" s="5"/>
      <c r="AA7" s="5"/>
      <c r="AB7" s="5"/>
      <c r="AC7" s="5"/>
      <c r="AD7" s="5" t="s">
        <v>7</v>
      </c>
      <c r="AE7" s="5"/>
      <c r="AF7" s="5"/>
      <c r="AG7" s="5"/>
      <c r="AH7" s="5"/>
      <c r="AI7" s="5"/>
      <c r="AJ7" s="5"/>
      <c r="AK7" s="3"/>
      <c r="AL7" s="5" t="s">
        <v>17</v>
      </c>
      <c r="AM7" s="5"/>
      <c r="AN7" s="5"/>
      <c r="AO7" s="5"/>
      <c r="AP7" s="5"/>
      <c r="AQ7" s="5"/>
      <c r="AR7" s="5"/>
      <c r="AS7" s="5"/>
      <c r="AT7" s="5" t="s">
        <v>8</v>
      </c>
      <c r="AU7" s="5"/>
      <c r="AV7" s="5"/>
      <c r="AW7" s="5"/>
      <c r="AX7" s="5"/>
      <c r="AY7" s="5"/>
      <c r="AZ7" s="5"/>
      <c r="BA7" s="5"/>
      <c r="BB7" s="5" t="s">
        <v>18</v>
      </c>
      <c r="BC7" s="5"/>
      <c r="BD7" s="5"/>
      <c r="BE7" s="5"/>
      <c r="BF7" s="5"/>
      <c r="BG7" s="5"/>
      <c r="BH7" s="5"/>
      <c r="BI7" s="5"/>
      <c r="BJ7" s="3"/>
      <c r="BK7" s="3"/>
      <c r="BL7" s="26" t="s">
        <v>19</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D1</v>
      </c>
      <c r="X8" s="6"/>
      <c r="Y8" s="6"/>
      <c r="Z8" s="6"/>
      <c r="AA8" s="6"/>
      <c r="AB8" s="6"/>
      <c r="AC8" s="6"/>
      <c r="AD8" s="20" t="str">
        <f>データ!$M$6</f>
        <v>非設置</v>
      </c>
      <c r="AE8" s="20"/>
      <c r="AF8" s="20"/>
      <c r="AG8" s="20"/>
      <c r="AH8" s="20"/>
      <c r="AI8" s="20"/>
      <c r="AJ8" s="20"/>
      <c r="AK8" s="3"/>
      <c r="AL8" s="21">
        <f>データ!S6</f>
        <v>32585</v>
      </c>
      <c r="AM8" s="21"/>
      <c r="AN8" s="21"/>
      <c r="AO8" s="21"/>
      <c r="AP8" s="21"/>
      <c r="AQ8" s="21"/>
      <c r="AR8" s="21"/>
      <c r="AS8" s="21"/>
      <c r="AT8" s="7">
        <f>データ!T6</f>
        <v>126.46</v>
      </c>
      <c r="AU8" s="7"/>
      <c r="AV8" s="7"/>
      <c r="AW8" s="7"/>
      <c r="AX8" s="7"/>
      <c r="AY8" s="7"/>
      <c r="AZ8" s="7"/>
      <c r="BA8" s="7"/>
      <c r="BB8" s="7">
        <f>データ!U6</f>
        <v>257.67</v>
      </c>
      <c r="BC8" s="7"/>
      <c r="BD8" s="7"/>
      <c r="BE8" s="7"/>
      <c r="BF8" s="7"/>
      <c r="BG8" s="7"/>
      <c r="BH8" s="7"/>
      <c r="BI8" s="7"/>
      <c r="BJ8" s="3"/>
      <c r="BK8" s="3"/>
      <c r="BL8" s="27" t="s">
        <v>14</v>
      </c>
      <c r="BM8" s="37"/>
      <c r="BN8" s="44" t="s">
        <v>21</v>
      </c>
      <c r="BO8" s="44"/>
      <c r="BP8" s="44"/>
      <c r="BQ8" s="44"/>
      <c r="BR8" s="44"/>
      <c r="BS8" s="44"/>
      <c r="BT8" s="44"/>
      <c r="BU8" s="44"/>
      <c r="BV8" s="44"/>
      <c r="BW8" s="44"/>
      <c r="BX8" s="44"/>
      <c r="BY8" s="48"/>
    </row>
    <row r="9" spans="1:78" ht="18.75" customHeight="1">
      <c r="A9" s="2"/>
      <c r="B9" s="5" t="s">
        <v>22</v>
      </c>
      <c r="C9" s="5"/>
      <c r="D9" s="5"/>
      <c r="E9" s="5"/>
      <c r="F9" s="5"/>
      <c r="G9" s="5"/>
      <c r="H9" s="5"/>
      <c r="I9" s="5" t="s">
        <v>24</v>
      </c>
      <c r="J9" s="5"/>
      <c r="K9" s="5"/>
      <c r="L9" s="5"/>
      <c r="M9" s="5"/>
      <c r="N9" s="5"/>
      <c r="O9" s="5"/>
      <c r="P9" s="5" t="s">
        <v>25</v>
      </c>
      <c r="Q9" s="5"/>
      <c r="R9" s="5"/>
      <c r="S9" s="5"/>
      <c r="T9" s="5"/>
      <c r="U9" s="5"/>
      <c r="V9" s="5"/>
      <c r="W9" s="5" t="s">
        <v>28</v>
      </c>
      <c r="X9" s="5"/>
      <c r="Y9" s="5"/>
      <c r="Z9" s="5"/>
      <c r="AA9" s="5"/>
      <c r="AB9" s="5"/>
      <c r="AC9" s="5"/>
      <c r="AD9" s="5" t="s">
        <v>23</v>
      </c>
      <c r="AE9" s="5"/>
      <c r="AF9" s="5"/>
      <c r="AG9" s="5"/>
      <c r="AH9" s="5"/>
      <c r="AI9" s="5"/>
      <c r="AJ9" s="5"/>
      <c r="AK9" s="3"/>
      <c r="AL9" s="5" t="s">
        <v>30</v>
      </c>
      <c r="AM9" s="5"/>
      <c r="AN9" s="5"/>
      <c r="AO9" s="5"/>
      <c r="AP9" s="5"/>
      <c r="AQ9" s="5"/>
      <c r="AR9" s="5"/>
      <c r="AS9" s="5"/>
      <c r="AT9" s="5" t="s">
        <v>31</v>
      </c>
      <c r="AU9" s="5"/>
      <c r="AV9" s="5"/>
      <c r="AW9" s="5"/>
      <c r="AX9" s="5"/>
      <c r="AY9" s="5"/>
      <c r="AZ9" s="5"/>
      <c r="BA9" s="5"/>
      <c r="BB9" s="5" t="s">
        <v>32</v>
      </c>
      <c r="BC9" s="5"/>
      <c r="BD9" s="5"/>
      <c r="BE9" s="5"/>
      <c r="BF9" s="5"/>
      <c r="BG9" s="5"/>
      <c r="BH9" s="5"/>
      <c r="BI9" s="5"/>
      <c r="BJ9" s="3"/>
      <c r="BK9" s="3"/>
      <c r="BL9" s="28" t="s">
        <v>36</v>
      </c>
      <c r="BM9" s="38"/>
      <c r="BN9" s="45" t="s">
        <v>37</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77.09</v>
      </c>
      <c r="J10" s="7"/>
      <c r="K10" s="7"/>
      <c r="L10" s="7"/>
      <c r="M10" s="7"/>
      <c r="N10" s="7"/>
      <c r="O10" s="7"/>
      <c r="P10" s="7">
        <f>データ!P6</f>
        <v>9.6999999999999993</v>
      </c>
      <c r="Q10" s="7"/>
      <c r="R10" s="7"/>
      <c r="S10" s="7"/>
      <c r="T10" s="7"/>
      <c r="U10" s="7"/>
      <c r="V10" s="7"/>
      <c r="W10" s="7">
        <f>データ!Q6</f>
        <v>100</v>
      </c>
      <c r="X10" s="7"/>
      <c r="Y10" s="7"/>
      <c r="Z10" s="7"/>
      <c r="AA10" s="7"/>
      <c r="AB10" s="7"/>
      <c r="AC10" s="7"/>
      <c r="AD10" s="21">
        <f>データ!R6</f>
        <v>2420</v>
      </c>
      <c r="AE10" s="21"/>
      <c r="AF10" s="21"/>
      <c r="AG10" s="21"/>
      <c r="AH10" s="21"/>
      <c r="AI10" s="21"/>
      <c r="AJ10" s="21"/>
      <c r="AK10" s="2"/>
      <c r="AL10" s="21">
        <f>データ!V6</f>
        <v>3171</v>
      </c>
      <c r="AM10" s="21"/>
      <c r="AN10" s="21"/>
      <c r="AO10" s="21"/>
      <c r="AP10" s="21"/>
      <c r="AQ10" s="21"/>
      <c r="AR10" s="21"/>
      <c r="AS10" s="21"/>
      <c r="AT10" s="7">
        <f>データ!W6</f>
        <v>1.67</v>
      </c>
      <c r="AU10" s="7"/>
      <c r="AV10" s="7"/>
      <c r="AW10" s="7"/>
      <c r="AX10" s="7"/>
      <c r="AY10" s="7"/>
      <c r="AZ10" s="7"/>
      <c r="BA10" s="7"/>
      <c r="BB10" s="7">
        <f>データ!X6</f>
        <v>1898.8</v>
      </c>
      <c r="BC10" s="7"/>
      <c r="BD10" s="7"/>
      <c r="BE10" s="7"/>
      <c r="BF10" s="7"/>
      <c r="BG10" s="7"/>
      <c r="BH10" s="7"/>
      <c r="BI10" s="7"/>
      <c r="BJ10" s="2"/>
      <c r="BK10" s="2"/>
      <c r="BL10" s="29" t="s">
        <v>39</v>
      </c>
      <c r="BM10" s="39"/>
      <c r="BN10" s="46" t="s">
        <v>40</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42</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27</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43</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112</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113</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9</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10</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111</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46</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47</v>
      </c>
      <c r="C84" s="12"/>
      <c r="D84" s="12"/>
      <c r="E84" s="12" t="s">
        <v>48</v>
      </c>
      <c r="F84" s="12" t="s">
        <v>50</v>
      </c>
      <c r="G84" s="12" t="s">
        <v>51</v>
      </c>
      <c r="H84" s="12" t="s">
        <v>45</v>
      </c>
      <c r="I84" s="12" t="s">
        <v>11</v>
      </c>
      <c r="J84" s="12" t="s">
        <v>52</v>
      </c>
      <c r="K84" s="12" t="s">
        <v>53</v>
      </c>
      <c r="L84" s="12" t="s">
        <v>33</v>
      </c>
      <c r="M84" s="12" t="s">
        <v>38</v>
      </c>
      <c r="N84" s="12" t="s">
        <v>54</v>
      </c>
      <c r="O84" s="12" t="s">
        <v>56</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SbzEFH6ADYm7hhNzaFctAJ6AWjXnaE4GJtuewvAgn22jGvac6f8shtnjSo+JcG1WSfE/JH1+4ijqUSKOvEa6Ug==" saltValue="4xsPwaRMiLir1/Wvvans1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58</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59</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20</v>
      </c>
      <c r="B3" s="58" t="s">
        <v>34</v>
      </c>
      <c r="C3" s="58" t="s">
        <v>61</v>
      </c>
      <c r="D3" s="58" t="s">
        <v>41</v>
      </c>
      <c r="E3" s="58" t="s">
        <v>6</v>
      </c>
      <c r="F3" s="58" t="s">
        <v>5</v>
      </c>
      <c r="G3" s="58" t="s">
        <v>26</v>
      </c>
      <c r="H3" s="64" t="s">
        <v>62</v>
      </c>
      <c r="I3" s="67"/>
      <c r="J3" s="67"/>
      <c r="K3" s="67"/>
      <c r="L3" s="67"/>
      <c r="M3" s="67"/>
      <c r="N3" s="67"/>
      <c r="O3" s="67"/>
      <c r="P3" s="67"/>
      <c r="Q3" s="67"/>
      <c r="R3" s="67"/>
      <c r="S3" s="67"/>
      <c r="T3" s="67"/>
      <c r="U3" s="67"/>
      <c r="V3" s="67"/>
      <c r="W3" s="67"/>
      <c r="X3" s="72"/>
      <c r="Y3" s="75" t="s">
        <v>57</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9</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63</v>
      </c>
      <c r="B4" s="59"/>
      <c r="C4" s="59"/>
      <c r="D4" s="59"/>
      <c r="E4" s="59"/>
      <c r="F4" s="59"/>
      <c r="G4" s="59"/>
      <c r="H4" s="65"/>
      <c r="I4" s="68"/>
      <c r="J4" s="68"/>
      <c r="K4" s="68"/>
      <c r="L4" s="68"/>
      <c r="M4" s="68"/>
      <c r="N4" s="68"/>
      <c r="O4" s="68"/>
      <c r="P4" s="68"/>
      <c r="Q4" s="68"/>
      <c r="R4" s="68"/>
      <c r="S4" s="68"/>
      <c r="T4" s="68"/>
      <c r="U4" s="68"/>
      <c r="V4" s="68"/>
      <c r="W4" s="68"/>
      <c r="X4" s="73"/>
      <c r="Y4" s="76" t="s">
        <v>55</v>
      </c>
      <c r="Z4" s="76"/>
      <c r="AA4" s="76"/>
      <c r="AB4" s="76"/>
      <c r="AC4" s="76"/>
      <c r="AD4" s="76"/>
      <c r="AE4" s="76"/>
      <c r="AF4" s="76"/>
      <c r="AG4" s="76"/>
      <c r="AH4" s="76"/>
      <c r="AI4" s="76"/>
      <c r="AJ4" s="76" t="s">
        <v>49</v>
      </c>
      <c r="AK4" s="76"/>
      <c r="AL4" s="76"/>
      <c r="AM4" s="76"/>
      <c r="AN4" s="76"/>
      <c r="AO4" s="76"/>
      <c r="AP4" s="76"/>
      <c r="AQ4" s="76"/>
      <c r="AR4" s="76"/>
      <c r="AS4" s="76"/>
      <c r="AT4" s="76"/>
      <c r="AU4" s="76" t="s">
        <v>29</v>
      </c>
      <c r="AV4" s="76"/>
      <c r="AW4" s="76"/>
      <c r="AX4" s="76"/>
      <c r="AY4" s="76"/>
      <c r="AZ4" s="76"/>
      <c r="BA4" s="76"/>
      <c r="BB4" s="76"/>
      <c r="BC4" s="76"/>
      <c r="BD4" s="76"/>
      <c r="BE4" s="76"/>
      <c r="BF4" s="76" t="s">
        <v>65</v>
      </c>
      <c r="BG4" s="76"/>
      <c r="BH4" s="76"/>
      <c r="BI4" s="76"/>
      <c r="BJ4" s="76"/>
      <c r="BK4" s="76"/>
      <c r="BL4" s="76"/>
      <c r="BM4" s="76"/>
      <c r="BN4" s="76"/>
      <c r="BO4" s="76"/>
      <c r="BP4" s="76"/>
      <c r="BQ4" s="76" t="s">
        <v>16</v>
      </c>
      <c r="BR4" s="76"/>
      <c r="BS4" s="76"/>
      <c r="BT4" s="76"/>
      <c r="BU4" s="76"/>
      <c r="BV4" s="76"/>
      <c r="BW4" s="76"/>
      <c r="BX4" s="76"/>
      <c r="BY4" s="76"/>
      <c r="BZ4" s="76"/>
      <c r="CA4" s="76"/>
      <c r="CB4" s="76" t="s">
        <v>64</v>
      </c>
      <c r="CC4" s="76"/>
      <c r="CD4" s="76"/>
      <c r="CE4" s="76"/>
      <c r="CF4" s="76"/>
      <c r="CG4" s="76"/>
      <c r="CH4" s="76"/>
      <c r="CI4" s="76"/>
      <c r="CJ4" s="76"/>
      <c r="CK4" s="76"/>
      <c r="CL4" s="76"/>
      <c r="CM4" s="76" t="s">
        <v>0</v>
      </c>
      <c r="CN4" s="76"/>
      <c r="CO4" s="76"/>
      <c r="CP4" s="76"/>
      <c r="CQ4" s="76"/>
      <c r="CR4" s="76"/>
      <c r="CS4" s="76"/>
      <c r="CT4" s="76"/>
      <c r="CU4" s="76"/>
      <c r="CV4" s="76"/>
      <c r="CW4" s="76"/>
      <c r="CX4" s="76" t="s">
        <v>66</v>
      </c>
      <c r="CY4" s="76"/>
      <c r="CZ4" s="76"/>
      <c r="DA4" s="76"/>
      <c r="DB4" s="76"/>
      <c r="DC4" s="76"/>
      <c r="DD4" s="76"/>
      <c r="DE4" s="76"/>
      <c r="DF4" s="76"/>
      <c r="DG4" s="76"/>
      <c r="DH4" s="76"/>
      <c r="DI4" s="76" t="s">
        <v>67</v>
      </c>
      <c r="DJ4" s="76"/>
      <c r="DK4" s="76"/>
      <c r="DL4" s="76"/>
      <c r="DM4" s="76"/>
      <c r="DN4" s="76"/>
      <c r="DO4" s="76"/>
      <c r="DP4" s="76"/>
      <c r="DQ4" s="76"/>
      <c r="DR4" s="76"/>
      <c r="DS4" s="76"/>
      <c r="DT4" s="76" t="s">
        <v>68</v>
      </c>
      <c r="DU4" s="76"/>
      <c r="DV4" s="76"/>
      <c r="DW4" s="76"/>
      <c r="DX4" s="76"/>
      <c r="DY4" s="76"/>
      <c r="DZ4" s="76"/>
      <c r="EA4" s="76"/>
      <c r="EB4" s="76"/>
      <c r="EC4" s="76"/>
      <c r="ED4" s="76"/>
      <c r="EE4" s="76" t="s">
        <v>69</v>
      </c>
      <c r="EF4" s="76"/>
      <c r="EG4" s="76"/>
      <c r="EH4" s="76"/>
      <c r="EI4" s="76"/>
      <c r="EJ4" s="76"/>
      <c r="EK4" s="76"/>
      <c r="EL4" s="76"/>
      <c r="EM4" s="76"/>
      <c r="EN4" s="76"/>
      <c r="EO4" s="76"/>
    </row>
    <row r="5" spans="1:148">
      <c r="A5" s="56" t="s">
        <v>70</v>
      </c>
      <c r="B5" s="60"/>
      <c r="C5" s="60"/>
      <c r="D5" s="60"/>
      <c r="E5" s="60"/>
      <c r="F5" s="60"/>
      <c r="G5" s="60"/>
      <c r="H5" s="66" t="s">
        <v>60</v>
      </c>
      <c r="I5" s="66" t="s">
        <v>71</v>
      </c>
      <c r="J5" s="66" t="s">
        <v>72</v>
      </c>
      <c r="K5" s="66" t="s">
        <v>73</v>
      </c>
      <c r="L5" s="66" t="s">
        <v>74</v>
      </c>
      <c r="M5" s="66" t="s">
        <v>7</v>
      </c>
      <c r="N5" s="66" t="s">
        <v>75</v>
      </c>
      <c r="O5" s="66" t="s">
        <v>76</v>
      </c>
      <c r="P5" s="66" t="s">
        <v>77</v>
      </c>
      <c r="Q5" s="66" t="s">
        <v>78</v>
      </c>
      <c r="R5" s="66" t="s">
        <v>79</v>
      </c>
      <c r="S5" s="66" t="s">
        <v>80</v>
      </c>
      <c r="T5" s="66" t="s">
        <v>81</v>
      </c>
      <c r="U5" s="66" t="s">
        <v>1</v>
      </c>
      <c r="V5" s="66" t="s">
        <v>82</v>
      </c>
      <c r="W5" s="66" t="s">
        <v>83</v>
      </c>
      <c r="X5" s="66" t="s">
        <v>84</v>
      </c>
      <c r="Y5" s="66" t="s">
        <v>85</v>
      </c>
      <c r="Z5" s="66" t="s">
        <v>86</v>
      </c>
      <c r="AA5" s="66" t="s">
        <v>87</v>
      </c>
      <c r="AB5" s="66" t="s">
        <v>88</v>
      </c>
      <c r="AC5" s="66" t="s">
        <v>89</v>
      </c>
      <c r="AD5" s="66" t="s">
        <v>90</v>
      </c>
      <c r="AE5" s="66" t="s">
        <v>92</v>
      </c>
      <c r="AF5" s="66" t="s">
        <v>93</v>
      </c>
      <c r="AG5" s="66" t="s">
        <v>94</v>
      </c>
      <c r="AH5" s="66" t="s">
        <v>95</v>
      </c>
      <c r="AI5" s="66" t="s">
        <v>47</v>
      </c>
      <c r="AJ5" s="66" t="s">
        <v>85</v>
      </c>
      <c r="AK5" s="66" t="s">
        <v>86</v>
      </c>
      <c r="AL5" s="66" t="s">
        <v>87</v>
      </c>
      <c r="AM5" s="66" t="s">
        <v>88</v>
      </c>
      <c r="AN5" s="66" t="s">
        <v>89</v>
      </c>
      <c r="AO5" s="66" t="s">
        <v>90</v>
      </c>
      <c r="AP5" s="66" t="s">
        <v>92</v>
      </c>
      <c r="AQ5" s="66" t="s">
        <v>93</v>
      </c>
      <c r="AR5" s="66" t="s">
        <v>94</v>
      </c>
      <c r="AS5" s="66" t="s">
        <v>95</v>
      </c>
      <c r="AT5" s="66" t="s">
        <v>91</v>
      </c>
      <c r="AU5" s="66" t="s">
        <v>85</v>
      </c>
      <c r="AV5" s="66" t="s">
        <v>86</v>
      </c>
      <c r="AW5" s="66" t="s">
        <v>87</v>
      </c>
      <c r="AX5" s="66" t="s">
        <v>88</v>
      </c>
      <c r="AY5" s="66" t="s">
        <v>89</v>
      </c>
      <c r="AZ5" s="66" t="s">
        <v>90</v>
      </c>
      <c r="BA5" s="66" t="s">
        <v>92</v>
      </c>
      <c r="BB5" s="66" t="s">
        <v>93</v>
      </c>
      <c r="BC5" s="66" t="s">
        <v>94</v>
      </c>
      <c r="BD5" s="66" t="s">
        <v>95</v>
      </c>
      <c r="BE5" s="66" t="s">
        <v>91</v>
      </c>
      <c r="BF5" s="66" t="s">
        <v>85</v>
      </c>
      <c r="BG5" s="66" t="s">
        <v>86</v>
      </c>
      <c r="BH5" s="66" t="s">
        <v>87</v>
      </c>
      <c r="BI5" s="66" t="s">
        <v>88</v>
      </c>
      <c r="BJ5" s="66" t="s">
        <v>89</v>
      </c>
      <c r="BK5" s="66" t="s">
        <v>90</v>
      </c>
      <c r="BL5" s="66" t="s">
        <v>92</v>
      </c>
      <c r="BM5" s="66" t="s">
        <v>93</v>
      </c>
      <c r="BN5" s="66" t="s">
        <v>94</v>
      </c>
      <c r="BO5" s="66" t="s">
        <v>95</v>
      </c>
      <c r="BP5" s="66" t="s">
        <v>91</v>
      </c>
      <c r="BQ5" s="66" t="s">
        <v>85</v>
      </c>
      <c r="BR5" s="66" t="s">
        <v>86</v>
      </c>
      <c r="BS5" s="66" t="s">
        <v>87</v>
      </c>
      <c r="BT5" s="66" t="s">
        <v>88</v>
      </c>
      <c r="BU5" s="66" t="s">
        <v>89</v>
      </c>
      <c r="BV5" s="66" t="s">
        <v>90</v>
      </c>
      <c r="BW5" s="66" t="s">
        <v>92</v>
      </c>
      <c r="BX5" s="66" t="s">
        <v>93</v>
      </c>
      <c r="BY5" s="66" t="s">
        <v>94</v>
      </c>
      <c r="BZ5" s="66" t="s">
        <v>95</v>
      </c>
      <c r="CA5" s="66" t="s">
        <v>91</v>
      </c>
      <c r="CB5" s="66" t="s">
        <v>85</v>
      </c>
      <c r="CC5" s="66" t="s">
        <v>86</v>
      </c>
      <c r="CD5" s="66" t="s">
        <v>87</v>
      </c>
      <c r="CE5" s="66" t="s">
        <v>88</v>
      </c>
      <c r="CF5" s="66" t="s">
        <v>89</v>
      </c>
      <c r="CG5" s="66" t="s">
        <v>90</v>
      </c>
      <c r="CH5" s="66" t="s">
        <v>92</v>
      </c>
      <c r="CI5" s="66" t="s">
        <v>93</v>
      </c>
      <c r="CJ5" s="66" t="s">
        <v>94</v>
      </c>
      <c r="CK5" s="66" t="s">
        <v>95</v>
      </c>
      <c r="CL5" s="66" t="s">
        <v>91</v>
      </c>
      <c r="CM5" s="66" t="s">
        <v>85</v>
      </c>
      <c r="CN5" s="66" t="s">
        <v>86</v>
      </c>
      <c r="CO5" s="66" t="s">
        <v>87</v>
      </c>
      <c r="CP5" s="66" t="s">
        <v>88</v>
      </c>
      <c r="CQ5" s="66" t="s">
        <v>89</v>
      </c>
      <c r="CR5" s="66" t="s">
        <v>90</v>
      </c>
      <c r="CS5" s="66" t="s">
        <v>92</v>
      </c>
      <c r="CT5" s="66" t="s">
        <v>93</v>
      </c>
      <c r="CU5" s="66" t="s">
        <v>94</v>
      </c>
      <c r="CV5" s="66" t="s">
        <v>95</v>
      </c>
      <c r="CW5" s="66" t="s">
        <v>91</v>
      </c>
      <c r="CX5" s="66" t="s">
        <v>85</v>
      </c>
      <c r="CY5" s="66" t="s">
        <v>86</v>
      </c>
      <c r="CZ5" s="66" t="s">
        <v>87</v>
      </c>
      <c r="DA5" s="66" t="s">
        <v>88</v>
      </c>
      <c r="DB5" s="66" t="s">
        <v>89</v>
      </c>
      <c r="DC5" s="66" t="s">
        <v>90</v>
      </c>
      <c r="DD5" s="66" t="s">
        <v>92</v>
      </c>
      <c r="DE5" s="66" t="s">
        <v>93</v>
      </c>
      <c r="DF5" s="66" t="s">
        <v>94</v>
      </c>
      <c r="DG5" s="66" t="s">
        <v>95</v>
      </c>
      <c r="DH5" s="66" t="s">
        <v>91</v>
      </c>
      <c r="DI5" s="66" t="s">
        <v>85</v>
      </c>
      <c r="DJ5" s="66" t="s">
        <v>86</v>
      </c>
      <c r="DK5" s="66" t="s">
        <v>87</v>
      </c>
      <c r="DL5" s="66" t="s">
        <v>88</v>
      </c>
      <c r="DM5" s="66" t="s">
        <v>89</v>
      </c>
      <c r="DN5" s="66" t="s">
        <v>90</v>
      </c>
      <c r="DO5" s="66" t="s">
        <v>92</v>
      </c>
      <c r="DP5" s="66" t="s">
        <v>93</v>
      </c>
      <c r="DQ5" s="66" t="s">
        <v>94</v>
      </c>
      <c r="DR5" s="66" t="s">
        <v>95</v>
      </c>
      <c r="DS5" s="66" t="s">
        <v>91</v>
      </c>
      <c r="DT5" s="66" t="s">
        <v>85</v>
      </c>
      <c r="DU5" s="66" t="s">
        <v>86</v>
      </c>
      <c r="DV5" s="66" t="s">
        <v>87</v>
      </c>
      <c r="DW5" s="66" t="s">
        <v>88</v>
      </c>
      <c r="DX5" s="66" t="s">
        <v>89</v>
      </c>
      <c r="DY5" s="66" t="s">
        <v>90</v>
      </c>
      <c r="DZ5" s="66" t="s">
        <v>92</v>
      </c>
      <c r="EA5" s="66" t="s">
        <v>93</v>
      </c>
      <c r="EB5" s="66" t="s">
        <v>94</v>
      </c>
      <c r="EC5" s="66" t="s">
        <v>95</v>
      </c>
      <c r="ED5" s="66" t="s">
        <v>91</v>
      </c>
      <c r="EE5" s="66" t="s">
        <v>85</v>
      </c>
      <c r="EF5" s="66" t="s">
        <v>86</v>
      </c>
      <c r="EG5" s="66" t="s">
        <v>87</v>
      </c>
      <c r="EH5" s="66" t="s">
        <v>88</v>
      </c>
      <c r="EI5" s="66" t="s">
        <v>89</v>
      </c>
      <c r="EJ5" s="66" t="s">
        <v>90</v>
      </c>
      <c r="EK5" s="66" t="s">
        <v>92</v>
      </c>
      <c r="EL5" s="66" t="s">
        <v>93</v>
      </c>
      <c r="EM5" s="66" t="s">
        <v>94</v>
      </c>
      <c r="EN5" s="66" t="s">
        <v>95</v>
      </c>
      <c r="EO5" s="66" t="s">
        <v>91</v>
      </c>
    </row>
    <row r="6" spans="1:148" s="55" customFormat="1">
      <c r="A6" s="56" t="s">
        <v>96</v>
      </c>
      <c r="B6" s="61">
        <f t="shared" ref="B6:X6" si="1">B7</f>
        <v>2024</v>
      </c>
      <c r="C6" s="61">
        <f t="shared" si="1"/>
        <v>392111</v>
      </c>
      <c r="D6" s="61">
        <f t="shared" si="1"/>
        <v>46</v>
      </c>
      <c r="E6" s="61">
        <f t="shared" si="1"/>
        <v>17</v>
      </c>
      <c r="F6" s="61">
        <f t="shared" si="1"/>
        <v>4</v>
      </c>
      <c r="G6" s="61">
        <f t="shared" si="1"/>
        <v>0</v>
      </c>
      <c r="H6" s="61" t="str">
        <f t="shared" si="1"/>
        <v>高知県　香南市</v>
      </c>
      <c r="I6" s="61" t="str">
        <f t="shared" si="1"/>
        <v>法適用</v>
      </c>
      <c r="J6" s="61" t="str">
        <f t="shared" si="1"/>
        <v>下水道事業</v>
      </c>
      <c r="K6" s="61" t="str">
        <f t="shared" si="1"/>
        <v>特定環境保全公共下水道</v>
      </c>
      <c r="L6" s="61" t="str">
        <f t="shared" si="1"/>
        <v>D1</v>
      </c>
      <c r="M6" s="61" t="str">
        <f t="shared" si="1"/>
        <v>非設置</v>
      </c>
      <c r="N6" s="69" t="str">
        <f t="shared" si="1"/>
        <v>-</v>
      </c>
      <c r="O6" s="69">
        <f t="shared" si="1"/>
        <v>77.09</v>
      </c>
      <c r="P6" s="69">
        <f t="shared" si="1"/>
        <v>9.6999999999999993</v>
      </c>
      <c r="Q6" s="69">
        <f t="shared" si="1"/>
        <v>100</v>
      </c>
      <c r="R6" s="69">
        <f t="shared" si="1"/>
        <v>2420</v>
      </c>
      <c r="S6" s="69">
        <f t="shared" si="1"/>
        <v>32585</v>
      </c>
      <c r="T6" s="69">
        <f t="shared" si="1"/>
        <v>126.46</v>
      </c>
      <c r="U6" s="69">
        <f t="shared" si="1"/>
        <v>257.67</v>
      </c>
      <c r="V6" s="69">
        <f t="shared" si="1"/>
        <v>3171</v>
      </c>
      <c r="W6" s="69">
        <f t="shared" si="1"/>
        <v>1.67</v>
      </c>
      <c r="X6" s="69">
        <f t="shared" si="1"/>
        <v>1898.8</v>
      </c>
      <c r="Y6" s="77">
        <f t="shared" ref="Y6:AH6" si="2">IF(Y7="",NA(),Y7)</f>
        <v>93.13</v>
      </c>
      <c r="Z6" s="77">
        <f t="shared" si="2"/>
        <v>100.24</v>
      </c>
      <c r="AA6" s="77">
        <f t="shared" si="2"/>
        <v>96.81</v>
      </c>
      <c r="AB6" s="77">
        <f t="shared" si="2"/>
        <v>92.97</v>
      </c>
      <c r="AC6" s="77">
        <f t="shared" si="2"/>
        <v>101.86</v>
      </c>
      <c r="AD6" s="77">
        <f t="shared" si="2"/>
        <v>105.78</v>
      </c>
      <c r="AE6" s="77">
        <f t="shared" si="2"/>
        <v>104.11</v>
      </c>
      <c r="AF6" s="77">
        <f t="shared" si="2"/>
        <v>101.98</v>
      </c>
      <c r="AG6" s="77">
        <f t="shared" si="2"/>
        <v>102.68</v>
      </c>
      <c r="AH6" s="77">
        <f t="shared" si="2"/>
        <v>103.79</v>
      </c>
      <c r="AI6" s="69" t="str">
        <f>IF(AI7="","",IF(AI7="-","【-】","【"&amp;SUBSTITUTE(TEXT(AI7,"#,##0.00"),"-","△")&amp;"】"))</f>
        <v>【105.07】</v>
      </c>
      <c r="AJ6" s="77">
        <f t="shared" ref="AJ6:AS6" si="3">IF(AJ7="",NA(),AJ7)</f>
        <v>47.3</v>
      </c>
      <c r="AK6" s="77">
        <f t="shared" si="3"/>
        <v>48.56</v>
      </c>
      <c r="AL6" s="77">
        <f t="shared" si="3"/>
        <v>72.95</v>
      </c>
      <c r="AM6" s="77">
        <f t="shared" si="3"/>
        <v>120.01</v>
      </c>
      <c r="AN6" s="77">
        <f t="shared" si="3"/>
        <v>107.79</v>
      </c>
      <c r="AO6" s="77">
        <f t="shared" si="3"/>
        <v>63.96</v>
      </c>
      <c r="AP6" s="77">
        <f t="shared" si="3"/>
        <v>46.91</v>
      </c>
      <c r="AQ6" s="77">
        <f t="shared" si="3"/>
        <v>52.27</v>
      </c>
      <c r="AR6" s="77">
        <f t="shared" si="3"/>
        <v>58.68</v>
      </c>
      <c r="AS6" s="77">
        <f t="shared" si="3"/>
        <v>53.87</v>
      </c>
      <c r="AT6" s="69" t="str">
        <f>IF(AT7="","",IF(AT7="-","【-】","【"&amp;SUBSTITUTE(TEXT(AT7,"#,##0.00"),"-","△")&amp;"】"))</f>
        <v>【63.54】</v>
      </c>
      <c r="AU6" s="77">
        <f t="shared" ref="AU6:BD6" si="4">IF(AU7="",NA(),AU7)</f>
        <v>45.37</v>
      </c>
      <c r="AV6" s="77">
        <f t="shared" si="4"/>
        <v>62.64</v>
      </c>
      <c r="AW6" s="77">
        <f t="shared" si="4"/>
        <v>94.65</v>
      </c>
      <c r="AX6" s="77">
        <f t="shared" si="4"/>
        <v>108.15</v>
      </c>
      <c r="AY6" s="77">
        <f t="shared" si="4"/>
        <v>95.62</v>
      </c>
      <c r="AZ6" s="77">
        <f t="shared" si="4"/>
        <v>44.24</v>
      </c>
      <c r="BA6" s="77">
        <f t="shared" si="4"/>
        <v>44.35</v>
      </c>
      <c r="BB6" s="77">
        <f t="shared" si="4"/>
        <v>41.51</v>
      </c>
      <c r="BC6" s="77">
        <f t="shared" si="4"/>
        <v>45.01</v>
      </c>
      <c r="BD6" s="77">
        <f t="shared" si="4"/>
        <v>46.37</v>
      </c>
      <c r="BE6" s="69" t="str">
        <f>IF(BE7="","",IF(BE7="-","【-】","【"&amp;SUBSTITUTE(TEXT(BE7,"#,##0.00"),"-","△")&amp;"】"))</f>
        <v>【50.90】</v>
      </c>
      <c r="BF6" s="69">
        <f t="shared" ref="BF6:BO6" si="5">IF(BF7="",NA(),BF7)</f>
        <v>0</v>
      </c>
      <c r="BG6" s="69">
        <f t="shared" si="5"/>
        <v>0</v>
      </c>
      <c r="BH6" s="69">
        <f t="shared" si="5"/>
        <v>0</v>
      </c>
      <c r="BI6" s="69">
        <f t="shared" si="5"/>
        <v>0</v>
      </c>
      <c r="BJ6" s="69">
        <f t="shared" si="5"/>
        <v>0</v>
      </c>
      <c r="BK6" s="77">
        <f t="shared" si="5"/>
        <v>1258.43</v>
      </c>
      <c r="BL6" s="77">
        <f t="shared" si="5"/>
        <v>1283.69</v>
      </c>
      <c r="BM6" s="77">
        <f t="shared" si="5"/>
        <v>1160.22</v>
      </c>
      <c r="BN6" s="77">
        <f t="shared" si="5"/>
        <v>1141.98</v>
      </c>
      <c r="BO6" s="77">
        <f t="shared" si="5"/>
        <v>1062.58</v>
      </c>
      <c r="BP6" s="69" t="str">
        <f>IF(BP7="","",IF(BP7="-","【-】","【"&amp;SUBSTITUTE(TEXT(BP7,"#,##0.00"),"-","△")&amp;"】"))</f>
        <v>【1,099.15】</v>
      </c>
      <c r="BQ6" s="77">
        <f t="shared" ref="BQ6:BZ6" si="6">IF(BQ7="",NA(),BQ7)</f>
        <v>47.33</v>
      </c>
      <c r="BR6" s="77">
        <f t="shared" si="6"/>
        <v>42.11</v>
      </c>
      <c r="BS6" s="77">
        <f t="shared" si="6"/>
        <v>33.18</v>
      </c>
      <c r="BT6" s="77">
        <f t="shared" si="6"/>
        <v>34.47</v>
      </c>
      <c r="BU6" s="77">
        <f t="shared" si="6"/>
        <v>31.27</v>
      </c>
      <c r="BV6" s="77">
        <f t="shared" si="6"/>
        <v>73.36</v>
      </c>
      <c r="BW6" s="77">
        <f t="shared" si="6"/>
        <v>82.53</v>
      </c>
      <c r="BX6" s="77">
        <f t="shared" si="6"/>
        <v>81.81</v>
      </c>
      <c r="BY6" s="77">
        <f t="shared" si="6"/>
        <v>82.27</v>
      </c>
      <c r="BZ6" s="77">
        <f t="shared" si="6"/>
        <v>80.36</v>
      </c>
      <c r="CA6" s="69" t="str">
        <f>IF(CA7="","",IF(CA7="-","【-】","【"&amp;SUBSTITUTE(TEXT(CA7,"#,##0.00"),"-","△")&amp;"】"))</f>
        <v>【72.92】</v>
      </c>
      <c r="CB6" s="77">
        <f t="shared" ref="CB6:CK6" si="7">IF(CB7="",NA(),CB7)</f>
        <v>261.57</v>
      </c>
      <c r="CC6" s="77">
        <f t="shared" si="7"/>
        <v>295.16000000000003</v>
      </c>
      <c r="CD6" s="77">
        <f t="shared" si="7"/>
        <v>374.21</v>
      </c>
      <c r="CE6" s="77">
        <f t="shared" si="7"/>
        <v>361.27</v>
      </c>
      <c r="CF6" s="77">
        <f t="shared" si="7"/>
        <v>402.02</v>
      </c>
      <c r="CG6" s="77">
        <f t="shared" si="7"/>
        <v>224.88</v>
      </c>
      <c r="CH6" s="77">
        <f t="shared" si="7"/>
        <v>190.48</v>
      </c>
      <c r="CI6" s="77">
        <f t="shared" si="7"/>
        <v>193.59</v>
      </c>
      <c r="CJ6" s="77">
        <f t="shared" si="7"/>
        <v>194.42</v>
      </c>
      <c r="CK6" s="77">
        <f t="shared" si="7"/>
        <v>201.33</v>
      </c>
      <c r="CL6" s="69" t="str">
        <f>IF(CL7="","",IF(CL7="-","【-】","【"&amp;SUBSTITUTE(TEXT(CL7,"#,##0.00"),"-","△")&amp;"】"))</f>
        <v>【225.78】</v>
      </c>
      <c r="CM6" s="77">
        <f t="shared" ref="CM6:CV6" si="8">IF(CM7="",NA(),CM7)</f>
        <v>25.98</v>
      </c>
      <c r="CN6" s="77">
        <f t="shared" si="8"/>
        <v>25.52</v>
      </c>
      <c r="CO6" s="77">
        <f t="shared" si="8"/>
        <v>23.75</v>
      </c>
      <c r="CP6" s="77">
        <f t="shared" si="8"/>
        <v>26.7</v>
      </c>
      <c r="CQ6" s="77">
        <f t="shared" si="8"/>
        <v>26.7</v>
      </c>
      <c r="CR6" s="77">
        <f t="shared" si="8"/>
        <v>42.4</v>
      </c>
      <c r="CS6" s="77">
        <f t="shared" si="8"/>
        <v>44.24</v>
      </c>
      <c r="CT6" s="77">
        <f t="shared" si="8"/>
        <v>45.3</v>
      </c>
      <c r="CU6" s="77">
        <f t="shared" si="8"/>
        <v>45.6</v>
      </c>
      <c r="CV6" s="77">
        <f t="shared" si="8"/>
        <v>44.79</v>
      </c>
      <c r="CW6" s="69" t="str">
        <f>IF(CW7="","",IF(CW7="-","【-】","【"&amp;SUBSTITUTE(TEXT(CW7,"#,##0.00"),"-","△")&amp;"】"))</f>
        <v>【43.17】</v>
      </c>
      <c r="CX6" s="77">
        <f t="shared" ref="CX6:DG6" si="9">IF(CX7="",NA(),CX7)</f>
        <v>79.78</v>
      </c>
      <c r="CY6" s="77">
        <f t="shared" si="9"/>
        <v>79.73</v>
      </c>
      <c r="CZ6" s="77">
        <f t="shared" si="9"/>
        <v>77.95</v>
      </c>
      <c r="DA6" s="77">
        <f t="shared" si="9"/>
        <v>77.44</v>
      </c>
      <c r="DB6" s="77">
        <f t="shared" si="9"/>
        <v>78.900000000000006</v>
      </c>
      <c r="DC6" s="77">
        <f t="shared" si="9"/>
        <v>84.19</v>
      </c>
      <c r="DD6" s="77">
        <f t="shared" si="9"/>
        <v>88.15</v>
      </c>
      <c r="DE6" s="77">
        <f t="shared" si="9"/>
        <v>88.37</v>
      </c>
      <c r="DF6" s="77">
        <f t="shared" si="9"/>
        <v>88.66</v>
      </c>
      <c r="DG6" s="77">
        <f t="shared" si="9"/>
        <v>88.68</v>
      </c>
      <c r="DH6" s="69" t="str">
        <f>IF(DH7="","",IF(DH7="-","【-】","【"&amp;SUBSTITUTE(TEXT(DH7,"#,##0.00"),"-","△")&amp;"】"))</f>
        <v>【86.31】</v>
      </c>
      <c r="DI6" s="77">
        <f t="shared" ref="DI6:DR6" si="10">IF(DI7="",NA(),DI7)</f>
        <v>4.74</v>
      </c>
      <c r="DJ6" s="77">
        <f t="shared" si="10"/>
        <v>9.43</v>
      </c>
      <c r="DK6" s="77">
        <f t="shared" si="10"/>
        <v>13.46</v>
      </c>
      <c r="DL6" s="77">
        <f t="shared" si="10"/>
        <v>17.100000000000001</v>
      </c>
      <c r="DM6" s="77">
        <f t="shared" si="10"/>
        <v>93.24</v>
      </c>
      <c r="DN6" s="77">
        <f t="shared" si="10"/>
        <v>21.36</v>
      </c>
      <c r="DO6" s="77">
        <f t="shared" si="10"/>
        <v>31.73</v>
      </c>
      <c r="DP6" s="77">
        <f t="shared" si="10"/>
        <v>32.57</v>
      </c>
      <c r="DQ6" s="77">
        <f t="shared" si="10"/>
        <v>33.159999999999997</v>
      </c>
      <c r="DR6" s="77">
        <f t="shared" si="10"/>
        <v>34.590000000000003</v>
      </c>
      <c r="DS6" s="69" t="str">
        <f>IF(DS7="","",IF(DS7="-","【-】","【"&amp;SUBSTITUTE(TEXT(DS7,"#,##0.00"),"-","△")&amp;"】"))</f>
        <v>【30.82】</v>
      </c>
      <c r="DT6" s="69">
        <f t="shared" ref="DT6:EC6" si="11">IF(DT7="",NA(),DT7)</f>
        <v>0</v>
      </c>
      <c r="DU6" s="69">
        <f t="shared" si="11"/>
        <v>0</v>
      </c>
      <c r="DV6" s="69">
        <f t="shared" si="11"/>
        <v>0</v>
      </c>
      <c r="DW6" s="69">
        <f t="shared" si="11"/>
        <v>0</v>
      </c>
      <c r="DX6" s="69">
        <f t="shared" si="11"/>
        <v>0</v>
      </c>
      <c r="DY6" s="77">
        <f t="shared" si="11"/>
        <v>1.e-002</v>
      </c>
      <c r="DZ6" s="69">
        <f t="shared" si="11"/>
        <v>0</v>
      </c>
      <c r="EA6" s="77">
        <f t="shared" si="11"/>
        <v>4.e-002</v>
      </c>
      <c r="EB6" s="77">
        <f t="shared" si="11"/>
        <v>0.12</v>
      </c>
      <c r="EC6" s="77">
        <f t="shared" si="11"/>
        <v>0.1</v>
      </c>
      <c r="ED6" s="69" t="str">
        <f>IF(ED7="","",IF(ED7="-","【-】","【"&amp;SUBSTITUTE(TEXT(ED7,"#,##0.00"),"-","△")&amp;"】"))</f>
        <v>【0.06】</v>
      </c>
      <c r="EE6" s="69">
        <f t="shared" ref="EE6:EN6" si="12">IF(EE7="",NA(),EE7)</f>
        <v>0</v>
      </c>
      <c r="EF6" s="69">
        <f t="shared" si="12"/>
        <v>0</v>
      </c>
      <c r="EG6" s="69">
        <f t="shared" si="12"/>
        <v>0</v>
      </c>
      <c r="EH6" s="69">
        <f t="shared" si="12"/>
        <v>0</v>
      </c>
      <c r="EI6" s="69">
        <f t="shared" si="12"/>
        <v>0</v>
      </c>
      <c r="EJ6" s="77">
        <f t="shared" si="12"/>
        <v>0.39</v>
      </c>
      <c r="EK6" s="77">
        <f t="shared" si="12"/>
        <v>0.27</v>
      </c>
      <c r="EL6" s="77">
        <f t="shared" si="12"/>
        <v>0.22</v>
      </c>
      <c r="EM6" s="77">
        <f t="shared" si="12"/>
        <v>0.17</v>
      </c>
      <c r="EN6" s="77">
        <f t="shared" si="12"/>
        <v>0.27</v>
      </c>
      <c r="EO6" s="69" t="str">
        <f>IF(EO7="","",IF(EO7="-","【-】","【"&amp;SUBSTITUTE(TEXT(EO7,"#,##0.00"),"-","△")&amp;"】"))</f>
        <v>【0.15】</v>
      </c>
    </row>
    <row r="7" spans="1:148" s="55" customFormat="1">
      <c r="A7" s="56"/>
      <c r="B7" s="62">
        <v>2024</v>
      </c>
      <c r="C7" s="62">
        <v>392111</v>
      </c>
      <c r="D7" s="62">
        <v>46</v>
      </c>
      <c r="E7" s="62">
        <v>17</v>
      </c>
      <c r="F7" s="62">
        <v>4</v>
      </c>
      <c r="G7" s="62">
        <v>0</v>
      </c>
      <c r="H7" s="62" t="s">
        <v>35</v>
      </c>
      <c r="I7" s="62" t="s">
        <v>97</v>
      </c>
      <c r="J7" s="62" t="s">
        <v>98</v>
      </c>
      <c r="K7" s="62" t="s">
        <v>13</v>
      </c>
      <c r="L7" s="62" t="s">
        <v>99</v>
      </c>
      <c r="M7" s="62" t="s">
        <v>100</v>
      </c>
      <c r="N7" s="70" t="s">
        <v>101</v>
      </c>
      <c r="O7" s="70">
        <v>77.09</v>
      </c>
      <c r="P7" s="70">
        <v>9.6999999999999993</v>
      </c>
      <c r="Q7" s="70">
        <v>100</v>
      </c>
      <c r="R7" s="70">
        <v>2420</v>
      </c>
      <c r="S7" s="70">
        <v>32585</v>
      </c>
      <c r="T7" s="70">
        <v>126.46</v>
      </c>
      <c r="U7" s="70">
        <v>257.67</v>
      </c>
      <c r="V7" s="70">
        <v>3171</v>
      </c>
      <c r="W7" s="70">
        <v>1.67</v>
      </c>
      <c r="X7" s="70">
        <v>1898.8</v>
      </c>
      <c r="Y7" s="70">
        <v>93.13</v>
      </c>
      <c r="Z7" s="70">
        <v>100.24</v>
      </c>
      <c r="AA7" s="70">
        <v>96.81</v>
      </c>
      <c r="AB7" s="70">
        <v>92.97</v>
      </c>
      <c r="AC7" s="70">
        <v>101.86</v>
      </c>
      <c r="AD7" s="70">
        <v>105.78</v>
      </c>
      <c r="AE7" s="70">
        <v>104.11</v>
      </c>
      <c r="AF7" s="70">
        <v>101.98</v>
      </c>
      <c r="AG7" s="70">
        <v>102.68</v>
      </c>
      <c r="AH7" s="70">
        <v>103.79</v>
      </c>
      <c r="AI7" s="70">
        <v>105.07</v>
      </c>
      <c r="AJ7" s="70">
        <v>47.3</v>
      </c>
      <c r="AK7" s="70">
        <v>48.56</v>
      </c>
      <c r="AL7" s="70">
        <v>72.95</v>
      </c>
      <c r="AM7" s="70">
        <v>120.01</v>
      </c>
      <c r="AN7" s="70">
        <v>107.79</v>
      </c>
      <c r="AO7" s="70">
        <v>63.96</v>
      </c>
      <c r="AP7" s="70">
        <v>46.91</v>
      </c>
      <c r="AQ7" s="70">
        <v>52.27</v>
      </c>
      <c r="AR7" s="70">
        <v>58.68</v>
      </c>
      <c r="AS7" s="70">
        <v>53.87</v>
      </c>
      <c r="AT7" s="70">
        <v>63.54</v>
      </c>
      <c r="AU7" s="70">
        <v>45.37</v>
      </c>
      <c r="AV7" s="70">
        <v>62.64</v>
      </c>
      <c r="AW7" s="70">
        <v>94.65</v>
      </c>
      <c r="AX7" s="70">
        <v>108.15</v>
      </c>
      <c r="AY7" s="70">
        <v>95.62</v>
      </c>
      <c r="AZ7" s="70">
        <v>44.24</v>
      </c>
      <c r="BA7" s="70">
        <v>44.35</v>
      </c>
      <c r="BB7" s="70">
        <v>41.51</v>
      </c>
      <c r="BC7" s="70">
        <v>45.01</v>
      </c>
      <c r="BD7" s="70">
        <v>46.37</v>
      </c>
      <c r="BE7" s="70">
        <v>50.9</v>
      </c>
      <c r="BF7" s="70">
        <v>0</v>
      </c>
      <c r="BG7" s="70">
        <v>0</v>
      </c>
      <c r="BH7" s="70">
        <v>0</v>
      </c>
      <c r="BI7" s="70">
        <v>0</v>
      </c>
      <c r="BJ7" s="70">
        <v>0</v>
      </c>
      <c r="BK7" s="70">
        <v>1258.43</v>
      </c>
      <c r="BL7" s="70">
        <v>1283.69</v>
      </c>
      <c r="BM7" s="70">
        <v>1160.22</v>
      </c>
      <c r="BN7" s="70">
        <v>1141.98</v>
      </c>
      <c r="BO7" s="70">
        <v>1062.58</v>
      </c>
      <c r="BP7" s="70">
        <v>1099.1500000000001</v>
      </c>
      <c r="BQ7" s="70">
        <v>47.33</v>
      </c>
      <c r="BR7" s="70">
        <v>42.11</v>
      </c>
      <c r="BS7" s="70">
        <v>33.18</v>
      </c>
      <c r="BT7" s="70">
        <v>34.47</v>
      </c>
      <c r="BU7" s="70">
        <v>31.27</v>
      </c>
      <c r="BV7" s="70">
        <v>73.36</v>
      </c>
      <c r="BW7" s="70">
        <v>82.53</v>
      </c>
      <c r="BX7" s="70">
        <v>81.81</v>
      </c>
      <c r="BY7" s="70">
        <v>82.27</v>
      </c>
      <c r="BZ7" s="70">
        <v>80.36</v>
      </c>
      <c r="CA7" s="70">
        <v>72.92</v>
      </c>
      <c r="CB7" s="70">
        <v>261.57</v>
      </c>
      <c r="CC7" s="70">
        <v>295.16000000000003</v>
      </c>
      <c r="CD7" s="70">
        <v>374.21</v>
      </c>
      <c r="CE7" s="70">
        <v>361.27</v>
      </c>
      <c r="CF7" s="70">
        <v>402.02</v>
      </c>
      <c r="CG7" s="70">
        <v>224.88</v>
      </c>
      <c r="CH7" s="70">
        <v>190.48</v>
      </c>
      <c r="CI7" s="70">
        <v>193.59</v>
      </c>
      <c r="CJ7" s="70">
        <v>194.42</v>
      </c>
      <c r="CK7" s="70">
        <v>201.33</v>
      </c>
      <c r="CL7" s="70">
        <v>225.78</v>
      </c>
      <c r="CM7" s="70">
        <v>25.98</v>
      </c>
      <c r="CN7" s="70">
        <v>25.52</v>
      </c>
      <c r="CO7" s="70">
        <v>23.75</v>
      </c>
      <c r="CP7" s="70">
        <v>26.7</v>
      </c>
      <c r="CQ7" s="70">
        <v>26.7</v>
      </c>
      <c r="CR7" s="70">
        <v>42.4</v>
      </c>
      <c r="CS7" s="70">
        <v>44.24</v>
      </c>
      <c r="CT7" s="70">
        <v>45.3</v>
      </c>
      <c r="CU7" s="70">
        <v>45.6</v>
      </c>
      <c r="CV7" s="70">
        <v>44.79</v>
      </c>
      <c r="CW7" s="70">
        <v>43.17</v>
      </c>
      <c r="CX7" s="70">
        <v>79.78</v>
      </c>
      <c r="CY7" s="70">
        <v>79.73</v>
      </c>
      <c r="CZ7" s="70">
        <v>77.95</v>
      </c>
      <c r="DA7" s="70">
        <v>77.44</v>
      </c>
      <c r="DB7" s="70">
        <v>78.900000000000006</v>
      </c>
      <c r="DC7" s="70">
        <v>84.19</v>
      </c>
      <c r="DD7" s="70">
        <v>88.15</v>
      </c>
      <c r="DE7" s="70">
        <v>88.37</v>
      </c>
      <c r="DF7" s="70">
        <v>88.66</v>
      </c>
      <c r="DG7" s="70">
        <v>88.68</v>
      </c>
      <c r="DH7" s="70">
        <v>86.31</v>
      </c>
      <c r="DI7" s="70">
        <v>4.74</v>
      </c>
      <c r="DJ7" s="70">
        <v>9.43</v>
      </c>
      <c r="DK7" s="70">
        <v>13.46</v>
      </c>
      <c r="DL7" s="70">
        <v>17.100000000000001</v>
      </c>
      <c r="DM7" s="70">
        <v>93.24</v>
      </c>
      <c r="DN7" s="70">
        <v>21.36</v>
      </c>
      <c r="DO7" s="70">
        <v>31.73</v>
      </c>
      <c r="DP7" s="70">
        <v>32.57</v>
      </c>
      <c r="DQ7" s="70">
        <v>33.159999999999997</v>
      </c>
      <c r="DR7" s="70">
        <v>34.590000000000003</v>
      </c>
      <c r="DS7" s="70">
        <v>30.82</v>
      </c>
      <c r="DT7" s="70">
        <v>0</v>
      </c>
      <c r="DU7" s="70">
        <v>0</v>
      </c>
      <c r="DV7" s="70">
        <v>0</v>
      </c>
      <c r="DW7" s="70">
        <v>0</v>
      </c>
      <c r="DX7" s="70">
        <v>0</v>
      </c>
      <c r="DY7" s="70">
        <v>1.e-002</v>
      </c>
      <c r="DZ7" s="70">
        <v>0</v>
      </c>
      <c r="EA7" s="70">
        <v>4.e-002</v>
      </c>
      <c r="EB7" s="70">
        <v>0.12</v>
      </c>
      <c r="EC7" s="70">
        <v>0.1</v>
      </c>
      <c r="ED7" s="70">
        <v>6.e-002</v>
      </c>
      <c r="EE7" s="70">
        <v>0</v>
      </c>
      <c r="EF7" s="70">
        <v>0</v>
      </c>
      <c r="EG7" s="70">
        <v>0</v>
      </c>
      <c r="EH7" s="70">
        <v>0</v>
      </c>
      <c r="EI7" s="70">
        <v>0</v>
      </c>
      <c r="EJ7" s="70">
        <v>0.39</v>
      </c>
      <c r="EK7" s="70">
        <v>0.27</v>
      </c>
      <c r="EL7" s="70">
        <v>0.22</v>
      </c>
      <c r="EM7" s="70">
        <v>0.17</v>
      </c>
      <c r="EN7" s="70">
        <v>0.27</v>
      </c>
      <c r="EO7" s="70">
        <v>0.15</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34</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2025-12-23T06:14:25Z</dcterms:created>
  <dcterms:modified xsi:type="dcterms:W3CDTF">2026-03-06T01:10:50Z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3.1.9.0</vt:lpwstr>
      <vt:lpwstr>5.0.6.0</vt:lpwstr>
    </vt:vector>
  </property>
  <property fmtid="{DCFEDD21-7773-49B2-8022-6FC58DB5260B}" pid="3" name="LastSavedVersion">
    <vt:lpwstr>5.0.6.0</vt:lpwstr>
  </property>
  <property fmtid="{DCFEDD21-7773-49B2-8022-6FC58DB5260B}" pid="4" name="LastSavedDate">
    <vt:filetime>2026-03-06T01:10:50Z</vt:filetime>
  </property>
</Properties>
</file>