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1.72.128\111701share\D_財政班\D06_公営企業\15.経営比較分析表\R7（R6決統ベース）\09_市町村→県（HP公表用に整理）\"/>
    </mc:Choice>
  </mc:AlternateContent>
  <workbookProtection workbookAlgorithmName="SHA-512" workbookHashValue="TL40KmkflrLNqXmPLrD7vTleg9jyG97fEmcwxZqrhPSF8Hln9BMcWjTlSb9X1MbynUm6D+voIgrdyMxKp3v51A==" workbookSaltValue="y316pFu2AuB4Ub4S+hrPAA==" workbookSpinCount="100000" lockStructure="1"/>
  <bookViews>
    <workbookView xWindow="-105" yWindow="-105" windowWidth="23250" windowHeight="12450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G85" i="4"/>
  <c r="F85" i="4"/>
  <c r="AL10" i="4"/>
  <c r="I10" i="4"/>
  <c r="AL8" i="4"/>
  <c r="I8" i="4"/>
</calcChain>
</file>

<file path=xl/sharedStrings.xml><?xml version="1.0" encoding="utf-8"?>
<sst xmlns="http://schemas.openxmlformats.org/spreadsheetml/2006/main" count="319" uniqueCount="116">
  <si>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</si>
  <si>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</si>
  <si>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</si>
  <si>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</si>
  <si>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</si>
  <si>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</si>
  <si>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</si>
  <si>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</si>
  <si>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</si>
  <si>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</si>
  <si>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</si>
  <si>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</si>
  <si>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</si>
  <si>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</si>
  <si>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</si>
  <si>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</si>
  <si>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</si>
  <si>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</si>
  <si>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</si>
  <si>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</si>
  <si>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</si>
  <si>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</si>
  <si>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</si>
  <si>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</si>
  <si>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</si>
  <si>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</si>
  <si>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</si>
  <si>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</si>
  <si>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</si>
  <si>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</si>
  <si>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</si>
  <si>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</si>
  <si>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</si>
  <si>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</si>
  <si>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</si>
  <si>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</si>
  <si>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</si>
  <si>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</si>
  <si>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</si>
  <si>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</si>
  <si>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</si>
  <si>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</si>
  <si>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</si>
  <si>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</si>
  <si>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</si>
  <si>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</si>
  <si>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</si>
  <si>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</si>
  <si>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</si>
  <si>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</si>
  <si>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</si>
  <si>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</si>
  <si>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</si>
  <si>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</si>
  <si>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</si>
  <si>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</si>
  <si>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</si>
  <si>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</si>
  <si>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</si>
  <si>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</si>
  <si>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</si>
  <si>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</si>
  <si>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</si>
  <si>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</si>
  <si>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</si>
  <si>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</si>
  <si>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</si>
  <si>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</si>
  <si>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</si>
  <si>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</si>
  <si>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</si>
  <si>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</si>
  <si>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</si>
  <si>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</si>
  <si>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</si>
  <si>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</si>
  <si>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</si>
  <si>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</si>
  <si>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</si>
  <si>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</si>
  <si>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</si>
  <si>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</si>
  <si>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</si>
  <si>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</si>
  <si>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</si>
  <si>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</si>
  <si>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</si>
  <si>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</si>
  <si>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</si>
  <si>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</si>
  <si>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</si>
  <si>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</si>
  <si>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</si>
  <si>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</si>
  <si>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</si>
  <si>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</si>
  <si>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高知県　芸西村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</si>
  <si>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</si>
  <si>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</si>
  <si>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</si>
  <si>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</si>
  <si>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</si>
  <si>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</si>
  <si>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</si>
  <si>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</si>
  <si>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</si>
  <si>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</si>
  <si>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</si>
  <si>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</si>
  <si>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</si>
  <si>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</si>
  <si>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</si>
  <si>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</si>
  <si>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令和6年度から法適用し、地方公営企業法に沿った経営を行っている。経常収支比率に関しては全国平均を僅かに下回っているものの、経常利益が生じている。経費回収率及び汚水処理原価は平均値より良好であり、効率的な汚水処理が行われている。要因としては維持管理業務を民間に委託し、長期契約にするなど経費削減に努めた結果である。今後は施設の老朽化に伴う修繕費の増加など、収益の悪化も見込まれるため注意する必要がある。下水道への接続を促し、水洗化率の向上と効率的な汚水処理に努める必要がある。</t>
    <rPh sb="0" eb="2">
      <t>レイワ</t>
    </rPh>
    <rPh sb="3" eb="5">
      <t>ネンド</t>
    </rPh>
    <rPh sb="7" eb="10">
      <t>ホウテキヨウ</t>
    </rPh>
    <rPh sb="12" eb="18">
      <t>チホウコウエ</t>
    </rPh>
    <rPh sb="18" eb="19">
      <t>ホウ</t>
    </rPh>
    <rPh sb="20" eb="21">
      <t>ソ</t>
    </rPh>
    <rPh sb="23" eb="25">
      <t>ケイエイ</t>
    </rPh>
    <rPh sb="26" eb="27">
      <t>オコナ</t>
    </rPh>
    <rPh sb="32" eb="38">
      <t>ケイジョウシュウシヒリツ</t>
    </rPh>
    <rPh sb="39" eb="40">
      <t>カン</t>
    </rPh>
    <rPh sb="43" eb="45">
      <t>ゼンコク</t>
    </rPh>
    <rPh sb="45" eb="47">
      <t>ヘイキン</t>
    </rPh>
    <rPh sb="48" eb="49">
      <t>ワズ</t>
    </rPh>
    <rPh sb="51" eb="53">
      <t>シタマワ</t>
    </rPh>
    <rPh sb="61" eb="65">
      <t>ケイジョウリエキ</t>
    </rPh>
    <rPh sb="66" eb="67">
      <t>ショウ</t>
    </rPh>
    <rPh sb="72" eb="77">
      <t>ケイヒカイシュウリツ</t>
    </rPh>
    <rPh sb="77" eb="78">
      <t>オヨ</t>
    </rPh>
    <rPh sb="79" eb="81">
      <t>オスイ</t>
    </rPh>
    <rPh sb="81" eb="83">
      <t>ショリ</t>
    </rPh>
    <rPh sb="83" eb="85">
      <t>ゲンカ</t>
    </rPh>
    <rPh sb="86" eb="89">
      <t>ヘイキンチ</t>
    </rPh>
    <rPh sb="91" eb="93">
      <t>リョウコウ</t>
    </rPh>
    <rPh sb="97" eb="100">
      <t>コウリツテキ</t>
    </rPh>
    <rPh sb="101" eb="105">
      <t>オスイショリ</t>
    </rPh>
    <rPh sb="106" eb="107">
      <t>オコナ</t>
    </rPh>
    <rPh sb="113" eb="115">
      <t>ヨウイン</t>
    </rPh>
    <rPh sb="119" eb="125">
      <t>イジカンリギョウム</t>
    </rPh>
    <rPh sb="208" eb="209">
      <t>ウナガ</t>
    </rPh>
    <rPh sb="211" eb="215">
      <t>スイセンカリツ</t>
    </rPh>
    <rPh sb="216" eb="218">
      <t>コウジョウ</t>
    </rPh>
    <rPh sb="219" eb="222">
      <t>コウリツテキ</t>
    </rPh>
    <rPh sb="223" eb="227">
      <t>オスイショリ</t>
    </rPh>
    <rPh sb="228" eb="229">
      <t>ツト</t>
    </rPh>
    <rPh sb="231" eb="233">
      <t>ヒツヨウ</t>
    </rPh>
    <phoneticPr fontId="4"/>
  </si>
  <si>
    <t>供用開始から20年以上が経過し、水洗化率は順調に上昇している。経費回収率及び汚水処理原価も良好に推移しており、経費の削減は図られている。しかし、今後は施設の老朽化や資機材の高騰に伴い、維持管理費の増高が想定されることから、慎重な経営を行わなければならない。処理施設及び管渠の更新工事を適切に行いつつ、下水道への接続を促し、収支の改善に努める。</t>
    <rPh sb="0" eb="4">
      <t>キョウヨウカイシ</t>
    </rPh>
    <rPh sb="8" eb="9">
      <t>ネン</t>
    </rPh>
    <rPh sb="9" eb="11">
      <t>イジョウ</t>
    </rPh>
    <rPh sb="12" eb="14">
      <t>ケイカ</t>
    </rPh>
    <rPh sb="16" eb="20">
      <t>スイセンカリツ</t>
    </rPh>
    <rPh sb="21" eb="23">
      <t>ジュンチョウ</t>
    </rPh>
    <rPh sb="24" eb="26">
      <t>ジョウショウ</t>
    </rPh>
    <rPh sb="31" eb="36">
      <t>ケイヒカイシュウリツ</t>
    </rPh>
    <rPh sb="36" eb="37">
      <t>オヨ</t>
    </rPh>
    <rPh sb="38" eb="42">
      <t>オスイショリ</t>
    </rPh>
    <rPh sb="42" eb="44">
      <t>ゲンカ</t>
    </rPh>
    <rPh sb="45" eb="47">
      <t>リョウコウ</t>
    </rPh>
    <rPh sb="48" eb="50">
      <t>スイイ</t>
    </rPh>
    <rPh sb="55" eb="57">
      <t>ケイヒ</t>
    </rPh>
    <rPh sb="58" eb="60">
      <t>サクゲン</t>
    </rPh>
    <rPh sb="61" eb="62">
      <t>ハカ</t>
    </rPh>
    <rPh sb="72" eb="74">
      <t>コンゴ</t>
    </rPh>
    <rPh sb="75" eb="77">
      <t>シセツ</t>
    </rPh>
    <rPh sb="78" eb="81">
      <t>ロウキュウカ</t>
    </rPh>
    <rPh sb="82" eb="85">
      <t>シキザイ</t>
    </rPh>
    <rPh sb="86" eb="88">
      <t>コウトウ</t>
    </rPh>
    <rPh sb="89" eb="90">
      <t>トモナ</t>
    </rPh>
    <rPh sb="92" eb="97">
      <t>イジカンリヒ</t>
    </rPh>
    <rPh sb="98" eb="100">
      <t>ゾウコウ</t>
    </rPh>
    <rPh sb="101" eb="103">
      <t>ソウテイ</t>
    </rPh>
    <rPh sb="111" eb="113">
      <t>シンチョウ</t>
    </rPh>
    <rPh sb="114" eb="116">
      <t>ケイエイ</t>
    </rPh>
    <rPh sb="117" eb="118">
      <t>オコナ</t>
    </rPh>
    <rPh sb="128" eb="132">
      <t>ショリシセツ</t>
    </rPh>
    <rPh sb="132" eb="133">
      <t>オヨ</t>
    </rPh>
    <rPh sb="134" eb="136">
      <t>カンキョ</t>
    </rPh>
    <rPh sb="137" eb="141">
      <t>コウシンコウジ</t>
    </rPh>
    <rPh sb="142" eb="144">
      <t>テキセツ</t>
    </rPh>
    <rPh sb="145" eb="146">
      <t>オコナ</t>
    </rPh>
    <rPh sb="150" eb="153">
      <t>ゲスイドウ</t>
    </rPh>
    <rPh sb="155" eb="157">
      <t>セツゾク</t>
    </rPh>
    <rPh sb="158" eb="159">
      <t>ウナガ</t>
    </rPh>
    <rPh sb="161" eb="163">
      <t>シュウシ</t>
    </rPh>
    <rPh sb="164" eb="166">
      <t>カイゼン</t>
    </rPh>
    <rPh sb="167" eb="168">
      <t>ツト</t>
    </rPh>
    <phoneticPr fontId="4"/>
  </si>
  <si>
    <t>供用開始から20年以上が経過している。
処理場、ポンプ場等は機械、電気設備の一部が標準耐用年数を迎えていることから、令和5年度に策定した第1期ストックマネジメント計画に沿った対策工事を進めている。管渠については小口径の塩ビ管がほとんどを占めており、標準耐用年数は概ね50年以上とされていることから、現在は目立った老朽化は見られない。</t>
    <rPh sb="0" eb="2">
      <t>キョウヨウ</t>
    </rPh>
    <rPh sb="2" eb="4">
      <t>カイシ</t>
    </rPh>
    <rPh sb="8" eb="9">
      <t>ネン</t>
    </rPh>
    <rPh sb="9" eb="11">
      <t>イジョウ</t>
    </rPh>
    <rPh sb="12" eb="14">
      <t>ケイカ</t>
    </rPh>
    <rPh sb="20" eb="23">
      <t>ショリジョウ</t>
    </rPh>
    <rPh sb="27" eb="28">
      <t>ジョウ</t>
    </rPh>
    <rPh sb="28" eb="29">
      <t>ナド</t>
    </rPh>
    <rPh sb="30" eb="32">
      <t>キカイ</t>
    </rPh>
    <rPh sb="33" eb="35">
      <t>デンキ</t>
    </rPh>
    <rPh sb="35" eb="37">
      <t>セツビ</t>
    </rPh>
    <rPh sb="38" eb="40">
      <t>イチブ</t>
    </rPh>
    <rPh sb="41" eb="47">
      <t>ヒョウジュンタイヨウネンスウ</t>
    </rPh>
    <rPh sb="48" eb="49">
      <t>ムカ</t>
    </rPh>
    <rPh sb="58" eb="60">
      <t>レイワ</t>
    </rPh>
    <rPh sb="61" eb="63">
      <t>ネンド</t>
    </rPh>
    <rPh sb="64" eb="66">
      <t>サクテイ</t>
    </rPh>
    <rPh sb="68" eb="69">
      <t>ダイ</t>
    </rPh>
    <rPh sb="70" eb="71">
      <t>キ</t>
    </rPh>
    <rPh sb="81" eb="83">
      <t>ケイカク</t>
    </rPh>
    <rPh sb="84" eb="85">
      <t>ソ</t>
    </rPh>
    <rPh sb="87" eb="89">
      <t>タイサク</t>
    </rPh>
    <rPh sb="89" eb="91">
      <t>コウジ</t>
    </rPh>
    <rPh sb="92" eb="93">
      <t>スス</t>
    </rPh>
    <rPh sb="98" eb="100">
      <t>カンキョ</t>
    </rPh>
    <rPh sb="105" eb="108">
      <t>ショウコウケイ</t>
    </rPh>
    <rPh sb="109" eb="110">
      <t>エン</t>
    </rPh>
    <rPh sb="111" eb="112">
      <t>カン</t>
    </rPh>
    <rPh sb="118" eb="119">
      <t>シ</t>
    </rPh>
    <rPh sb="124" eb="126">
      <t>ヒョウジュン</t>
    </rPh>
    <rPh sb="126" eb="128">
      <t>タイヨウ</t>
    </rPh>
    <rPh sb="128" eb="130">
      <t>ネンスウ</t>
    </rPh>
    <rPh sb="131" eb="132">
      <t>オオム</t>
    </rPh>
    <rPh sb="135" eb="136">
      <t>ネン</t>
    </rPh>
    <rPh sb="136" eb="138">
      <t>イジョウ</t>
    </rPh>
    <rPh sb="149" eb="151">
      <t>ゲンザイ</t>
    </rPh>
    <rPh sb="152" eb="154">
      <t>メダ</t>
    </rPh>
    <rPh sb="156" eb="159">
      <t>ロウキュウカ</t>
    </rPh>
    <rPh sb="160" eb="161">
      <t>ミ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</si>
</sst>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2-4782-ADE0-A880F6DEA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22-4782-ADE0-A880F6DEA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0-4DD9-AF19-B057FB4F7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A0-4DD9-AF19-B057FB4F7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4-44C3-B6BE-BAD748197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74-44C3-B6BE-BAD748197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0-46E1-94A9-00AFF822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B0-46E1-94A9-00AFF822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CE-4450-B722-5EEE9C7DB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CE-4450-B722-5EEE9C7DB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D-4126-AC41-7D064DE34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D-4126-AC41-7D064DE34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DC-4A0A-A088-49E0D9EBC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1142.44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DC-4A0A-A088-49E0D9EBC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117.16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D-442E-9322-F8C43B37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D-442E-9322-F8C43B37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114.53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A0-4422-B02B-F66C62DB8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A0-4422-B02B-F66C62DB8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F9-471C-8539-303CFCA59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F9-471C-8539-303CFCA59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80.28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22-4072-8C6B-335FA4B5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22-4072-8C6B-335FA4B5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【1,099.15】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【225.78】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80" zoomScaleNormal="80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7" t="str">
        <f>データ!H6</f>
        <v>高知県　芸西村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3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15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特定環境保全公共下水道</v>
      </c>
      <c r="Q8" s="64"/>
      <c r="R8" s="64"/>
      <c r="S8" s="64"/>
      <c r="T8" s="64"/>
      <c r="U8" s="64"/>
      <c r="V8" s="64"/>
      <c r="W8" s="64" t="str">
        <f>データ!L6</f>
        <v>D2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5">
        <f>データ!S6</f>
        <v>3570</v>
      </c>
      <c r="AM8" s="45"/>
      <c r="AN8" s="45"/>
      <c r="AO8" s="45"/>
      <c r="AP8" s="45"/>
      <c r="AQ8" s="45"/>
      <c r="AR8" s="45"/>
      <c r="AS8" s="45"/>
      <c r="AT8" s="44">
        <f>データ!T6</f>
        <v>39.6</v>
      </c>
      <c r="AU8" s="44"/>
      <c r="AV8" s="44"/>
      <c r="AW8" s="44"/>
      <c r="AX8" s="44"/>
      <c r="AY8" s="44"/>
      <c r="AZ8" s="44"/>
      <c r="BA8" s="44"/>
      <c r="BB8" s="44">
        <f>データ!U6</f>
        <v>90.15</v>
      </c>
      <c r="BC8" s="44"/>
      <c r="BD8" s="44"/>
      <c r="BE8" s="44"/>
      <c r="BF8" s="44"/>
      <c r="BG8" s="44"/>
      <c r="BH8" s="44"/>
      <c r="BI8" s="44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15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46" t="s">
        <v>16</v>
      </c>
      <c r="AE9" s="46"/>
      <c r="AF9" s="46"/>
      <c r="AG9" s="46"/>
      <c r="AH9" s="46"/>
      <c r="AI9" s="46"/>
      <c r="AJ9" s="46"/>
      <c r="AK9" s="3"/>
      <c r="AL9" s="46" t="s">
        <v>17</v>
      </c>
      <c r="AM9" s="46"/>
      <c r="AN9" s="46"/>
      <c r="AO9" s="46"/>
      <c r="AP9" s="46"/>
      <c r="AQ9" s="46"/>
      <c r="AR9" s="46"/>
      <c r="AS9" s="46"/>
      <c r="AT9" s="46" t="s">
        <v>18</v>
      </c>
      <c r="AU9" s="46"/>
      <c r="AV9" s="46"/>
      <c r="AW9" s="46"/>
      <c r="AX9" s="46"/>
      <c r="AY9" s="46"/>
      <c r="AZ9" s="46"/>
      <c r="BA9" s="46"/>
      <c r="BB9" s="46" t="s">
        <v>19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20</v>
      </c>
      <c r="BM9" s="48"/>
      <c r="BN9" s="49" t="s">
        <v>21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44" t="str">
        <f>データ!N6</f>
        <v>-</v>
      </c>
      <c r="C10" s="44"/>
      <c r="D10" s="44"/>
      <c r="E10" s="44"/>
      <c r="F10" s="44"/>
      <c r="G10" s="44"/>
      <c r="H10" s="44"/>
      <c r="I10" s="44">
        <f>データ!O6</f>
        <v>72.75</v>
      </c>
      <c r="J10" s="44"/>
      <c r="K10" s="44"/>
      <c r="L10" s="44"/>
      <c r="M10" s="44"/>
      <c r="N10" s="44"/>
      <c r="O10" s="44"/>
      <c r="P10" s="44">
        <f>データ!P6</f>
        <v>91.23</v>
      </c>
      <c r="Q10" s="44"/>
      <c r="R10" s="44"/>
      <c r="S10" s="44"/>
      <c r="T10" s="44"/>
      <c r="U10" s="44"/>
      <c r="V10" s="44"/>
      <c r="W10" s="44">
        <f>データ!Q6</f>
        <v>95.05</v>
      </c>
      <c r="X10" s="44"/>
      <c r="Y10" s="44"/>
      <c r="Z10" s="44"/>
      <c r="AA10" s="44"/>
      <c r="AB10" s="44"/>
      <c r="AC10" s="44"/>
      <c r="AD10" s="45">
        <f>データ!R6</f>
        <v>2200</v>
      </c>
      <c r="AE10" s="45"/>
      <c r="AF10" s="45"/>
      <c r="AG10" s="45"/>
      <c r="AH10" s="45"/>
      <c r="AI10" s="45"/>
      <c r="AJ10" s="45"/>
      <c r="AK10" s="2"/>
      <c r="AL10" s="45">
        <f>データ!V6</f>
        <v>3236</v>
      </c>
      <c r="AM10" s="45"/>
      <c r="AN10" s="45"/>
      <c r="AO10" s="45"/>
      <c r="AP10" s="45"/>
      <c r="AQ10" s="45"/>
      <c r="AR10" s="45"/>
      <c r="AS10" s="45"/>
      <c r="AT10" s="44">
        <f>データ!W6</f>
        <v>1.2</v>
      </c>
      <c r="AU10" s="44"/>
      <c r="AV10" s="44"/>
      <c r="AW10" s="44"/>
      <c r="AX10" s="44"/>
      <c r="AY10" s="44"/>
      <c r="AZ10" s="44"/>
      <c r="BA10" s="44"/>
      <c r="BB10" s="44">
        <f>データ!X6</f>
        <v>2696.67</v>
      </c>
      <c r="BC10" s="44"/>
      <c r="BD10" s="44"/>
      <c r="BE10" s="44"/>
      <c r="BF10" s="44"/>
      <c r="BG10" s="44"/>
      <c r="BH10" s="44"/>
      <c r="BI10" s="44"/>
      <c r="BJ10" s="2"/>
      <c r="BK10" s="2"/>
      <c r="BL10" s="51" t="s">
        <v>22</v>
      </c>
      <c r="BM10" s="52"/>
      <c r="BN10" s="53" t="s">
        <v>23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15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113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115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114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9INhxoXiZEG2h+lT0GGt+aJos+9fjMgxoTlfdd7SrcShVzO1MFi3jpLRdsNKpOgavDsUYUI7/dk9VmosaVvbHg==" saltValue="GAl7luypi6ehvprK1zegR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393070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高知県　芸西村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72.75</v>
      </c>
      <c r="P6" s="20">
        <f t="shared" si="3"/>
        <v>91.23</v>
      </c>
      <c r="Q6" s="20">
        <f t="shared" si="3"/>
        <v>95.05</v>
      </c>
      <c r="R6" s="20">
        <f t="shared" si="3"/>
        <v>2200</v>
      </c>
      <c r="S6" s="20">
        <f t="shared" si="3"/>
        <v>3570</v>
      </c>
      <c r="T6" s="20">
        <f t="shared" si="3"/>
        <v>39.6</v>
      </c>
      <c r="U6" s="20">
        <f t="shared" si="3"/>
        <v>90.15</v>
      </c>
      <c r="V6" s="20">
        <f t="shared" si="3"/>
        <v>3236</v>
      </c>
      <c r="W6" s="20">
        <f t="shared" si="3"/>
        <v>1.2</v>
      </c>
      <c r="X6" s="20">
        <f t="shared" si="3"/>
        <v>2696.67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 t="str">
        <f t="shared" si="4"/>
        <v>-</v>
      </c>
      <c r="AC6" s="21">
        <f t="shared" si="4"/>
        <v>102.35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 t="str">
        <f t="shared" si="4"/>
        <v>-</v>
      </c>
      <c r="AH6" s="21">
        <f t="shared" si="4"/>
        <v>106.38</v>
      </c>
      <c r="AI6" s="20" t="str">
        <f>IF(AI7="","",IF(AI7="-","【-】","【"&amp;SUBSTITUTE(TEXT(AI7,"#,##0.00"),"-","△")&amp;"】"))</f>
        <v>【105.07】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 t="str">
        <f t="shared" si="5"/>
        <v>-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 t="str">
        <f t="shared" si="5"/>
        <v>-</v>
      </c>
      <c r="AS6" s="21">
        <f t="shared" si="5"/>
        <v>70.63</v>
      </c>
      <c r="AT6" s="20" t="str">
        <f>IF(AT7="","",IF(AT7="-","【-】","【"&amp;SUBSTITUTE(TEXT(AT7,"#,##0.00"),"-","△")&amp;"】"))</f>
        <v>【63.54】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>
        <f t="shared" si="6"/>
        <v>47.81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 t="str">
        <f t="shared" si="6"/>
        <v>-</v>
      </c>
      <c r="BD6" s="21">
        <f t="shared" si="6"/>
        <v>53.28</v>
      </c>
      <c r="BE6" s="20" t="str">
        <f>IF(BE7="","",IF(BE7="-","【-】","【"&amp;SUBSTITUTE(TEXT(BE7,"#,##0.00"),"-","△")&amp;"】"))</f>
        <v>【50.90】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 t="str">
        <f t="shared" si="7"/>
        <v>-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 t="str">
        <f t="shared" si="7"/>
        <v>-</v>
      </c>
      <c r="BO6" s="21">
        <f t="shared" si="7"/>
        <v>1142.44</v>
      </c>
      <c r="BP6" s="20" t="str">
        <f>IF(BP7="","",IF(BP7="-","【-】","【"&amp;SUBSTITUTE(TEXT(BP7,"#,##0.00"),"-","△")&amp;"】"))</f>
        <v>【1,099.15】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 t="str">
        <f t="shared" si="8"/>
        <v>-</v>
      </c>
      <c r="BU6" s="21">
        <f t="shared" si="8"/>
        <v>117.16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 t="str">
        <f t="shared" si="8"/>
        <v>-</v>
      </c>
      <c r="BZ6" s="21">
        <f t="shared" si="8"/>
        <v>66.63</v>
      </c>
      <c r="CA6" s="20" t="str">
        <f>IF(CA7="","",IF(CA7="-","【-】","【"&amp;SUBSTITUTE(TEXT(CA7,"#,##0.00"),"-","△")&amp;"】"))</f>
        <v>【72.92】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 t="str">
        <f t="shared" si="9"/>
        <v>-</v>
      </c>
      <c r="CF6" s="21">
        <f t="shared" si="9"/>
        <v>114.53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 t="str">
        <f t="shared" si="9"/>
        <v>-</v>
      </c>
      <c r="CK6" s="21">
        <f t="shared" si="9"/>
        <v>252.17</v>
      </c>
      <c r="CL6" s="20" t="str">
        <f>IF(CL7="","",IF(CL7="-","【-】","【"&amp;SUBSTITUTE(TEXT(CL7,"#,##0.00"),"-","△")&amp;"】"))</f>
        <v>【225.78】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>
        <f t="shared" si="10"/>
        <v>43.38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 t="str">
        <f t="shared" si="10"/>
        <v>-</v>
      </c>
      <c r="CV6" s="21">
        <f t="shared" si="10"/>
        <v>42.15</v>
      </c>
      <c r="CW6" s="20" t="str">
        <f>IF(CW7="","",IF(CW7="-","【-】","【"&amp;SUBSTITUTE(TEXT(CW7,"#,##0.00"),"-","△")&amp;"】"))</f>
        <v>【43.17】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 t="str">
        <f t="shared" si="11"/>
        <v>-</v>
      </c>
      <c r="DB6" s="21">
        <f t="shared" si="11"/>
        <v>80.28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 t="str">
        <f t="shared" si="11"/>
        <v>-</v>
      </c>
      <c r="DG6" s="21">
        <f t="shared" si="11"/>
        <v>84.21</v>
      </c>
      <c r="DH6" s="20" t="str">
        <f>IF(DH7="","",IF(DH7="-","【-】","【"&amp;SUBSTITUTE(TEXT(DH7,"#,##0.00"),"-","△")&amp;"】"))</f>
        <v>【86.31】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 t="str">
        <f t="shared" si="12"/>
        <v>-</v>
      </c>
      <c r="DM6" s="21">
        <f t="shared" si="12"/>
        <v>50.5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 t="str">
        <f t="shared" si="12"/>
        <v>-</v>
      </c>
      <c r="DR6" s="21">
        <f t="shared" si="12"/>
        <v>27.46</v>
      </c>
      <c r="DS6" s="20" t="str">
        <f>IF(DS7="","",IF(DS7="-","【-】","【"&amp;SUBSTITUTE(TEXT(DS7,"#,##0.00"),"-","△")&amp;"】"))</f>
        <v>【30.82】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>
        <f t="shared" si="13"/>
        <v>0.02</v>
      </c>
      <c r="ED6" s="20" t="str">
        <f>IF(ED7="","",IF(ED7="-","【-】","【"&amp;SUBSTITUTE(TEXT(ED7,"#,##0.00"),"-","△")&amp;"】"))</f>
        <v>【0.06】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>
        <f t="shared" si="14"/>
        <v>0.05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15">
      <c r="A7" s="14"/>
      <c r="B7" s="23">
        <v>2024</v>
      </c>
      <c r="C7" s="23">
        <v>393070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72.75</v>
      </c>
      <c r="P7" s="24">
        <v>91.23</v>
      </c>
      <c r="Q7" s="24">
        <v>95.05</v>
      </c>
      <c r="R7" s="24">
        <v>2200</v>
      </c>
      <c r="S7" s="24">
        <v>3570</v>
      </c>
      <c r="T7" s="24">
        <v>39.6</v>
      </c>
      <c r="U7" s="24">
        <v>90.15</v>
      </c>
      <c r="V7" s="24">
        <v>3236</v>
      </c>
      <c r="W7" s="24">
        <v>1.2</v>
      </c>
      <c r="X7" s="24">
        <v>2696.67</v>
      </c>
      <c r="Y7" s="24" t="s">
        <v>102</v>
      </c>
      <c r="Z7" s="24" t="s">
        <v>102</v>
      </c>
      <c r="AA7" s="24" t="s">
        <v>102</v>
      </c>
      <c r="AB7" s="24" t="s">
        <v>102</v>
      </c>
      <c r="AC7" s="24">
        <v>102.35</v>
      </c>
      <c r="AD7" s="24" t="s">
        <v>102</v>
      </c>
      <c r="AE7" s="24" t="s">
        <v>102</v>
      </c>
      <c r="AF7" s="24" t="s">
        <v>102</v>
      </c>
      <c r="AG7" s="24" t="s">
        <v>102</v>
      </c>
      <c r="AH7" s="24">
        <v>106.38</v>
      </c>
      <c r="AI7" s="24">
        <v>105.07</v>
      </c>
      <c r="AJ7" s="24" t="s">
        <v>102</v>
      </c>
      <c r="AK7" s="24" t="s">
        <v>102</v>
      </c>
      <c r="AL7" s="24" t="s">
        <v>102</v>
      </c>
      <c r="AM7" s="24" t="s">
        <v>102</v>
      </c>
      <c r="AN7" s="24">
        <v>0</v>
      </c>
      <c r="AO7" s="24" t="s">
        <v>102</v>
      </c>
      <c r="AP7" s="24" t="s">
        <v>102</v>
      </c>
      <c r="AQ7" s="24" t="s">
        <v>102</v>
      </c>
      <c r="AR7" s="24" t="s">
        <v>102</v>
      </c>
      <c r="AS7" s="24">
        <v>70.63</v>
      </c>
      <c r="AT7" s="24">
        <v>63.54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>
        <v>47.81</v>
      </c>
      <c r="AZ7" s="24" t="s">
        <v>102</v>
      </c>
      <c r="BA7" s="24" t="s">
        <v>102</v>
      </c>
      <c r="BB7" s="24" t="s">
        <v>102</v>
      </c>
      <c r="BC7" s="24" t="s">
        <v>102</v>
      </c>
      <c r="BD7" s="24">
        <v>53.28</v>
      </c>
      <c r="BE7" s="24">
        <v>50.9</v>
      </c>
      <c r="BF7" s="24" t="s">
        <v>102</v>
      </c>
      <c r="BG7" s="24" t="s">
        <v>102</v>
      </c>
      <c r="BH7" s="24" t="s">
        <v>102</v>
      </c>
      <c r="BI7" s="24" t="s">
        <v>102</v>
      </c>
      <c r="BJ7" s="24">
        <v>0</v>
      </c>
      <c r="BK7" s="24" t="s">
        <v>102</v>
      </c>
      <c r="BL7" s="24" t="s">
        <v>102</v>
      </c>
      <c r="BM7" s="24" t="s">
        <v>102</v>
      </c>
      <c r="BN7" s="24" t="s">
        <v>102</v>
      </c>
      <c r="BO7" s="24">
        <v>1142.44</v>
      </c>
      <c r="BP7" s="24">
        <v>1099.1500000000001</v>
      </c>
      <c r="BQ7" s="24" t="s">
        <v>102</v>
      </c>
      <c r="BR7" s="24" t="s">
        <v>102</v>
      </c>
      <c r="BS7" s="24" t="s">
        <v>102</v>
      </c>
      <c r="BT7" s="24" t="s">
        <v>102</v>
      </c>
      <c r="BU7" s="24">
        <v>117.16</v>
      </c>
      <c r="BV7" s="24" t="s">
        <v>102</v>
      </c>
      <c r="BW7" s="24" t="s">
        <v>102</v>
      </c>
      <c r="BX7" s="24" t="s">
        <v>102</v>
      </c>
      <c r="BY7" s="24" t="s">
        <v>102</v>
      </c>
      <c r="BZ7" s="24">
        <v>66.63</v>
      </c>
      <c r="CA7" s="24">
        <v>72.92</v>
      </c>
      <c r="CB7" s="24" t="s">
        <v>102</v>
      </c>
      <c r="CC7" s="24" t="s">
        <v>102</v>
      </c>
      <c r="CD7" s="24" t="s">
        <v>102</v>
      </c>
      <c r="CE7" s="24" t="s">
        <v>102</v>
      </c>
      <c r="CF7" s="24">
        <v>114.53</v>
      </c>
      <c r="CG7" s="24" t="s">
        <v>102</v>
      </c>
      <c r="CH7" s="24" t="s">
        <v>102</v>
      </c>
      <c r="CI7" s="24" t="s">
        <v>102</v>
      </c>
      <c r="CJ7" s="24" t="s">
        <v>102</v>
      </c>
      <c r="CK7" s="24">
        <v>252.17</v>
      </c>
      <c r="CL7" s="24">
        <v>225.78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>
        <v>43.38</v>
      </c>
      <c r="CR7" s="24" t="s">
        <v>102</v>
      </c>
      <c r="CS7" s="24" t="s">
        <v>102</v>
      </c>
      <c r="CT7" s="24" t="s">
        <v>102</v>
      </c>
      <c r="CU7" s="24" t="s">
        <v>102</v>
      </c>
      <c r="CV7" s="24">
        <v>42.15</v>
      </c>
      <c r="CW7" s="24">
        <v>43.17</v>
      </c>
      <c r="CX7" s="24" t="s">
        <v>102</v>
      </c>
      <c r="CY7" s="24" t="s">
        <v>102</v>
      </c>
      <c r="CZ7" s="24" t="s">
        <v>102</v>
      </c>
      <c r="DA7" s="24" t="s">
        <v>102</v>
      </c>
      <c r="DB7" s="24">
        <v>80.28</v>
      </c>
      <c r="DC7" s="24" t="s">
        <v>102</v>
      </c>
      <c r="DD7" s="24" t="s">
        <v>102</v>
      </c>
      <c r="DE7" s="24" t="s">
        <v>102</v>
      </c>
      <c r="DF7" s="24" t="s">
        <v>102</v>
      </c>
      <c r="DG7" s="24">
        <v>84.21</v>
      </c>
      <c r="DH7" s="24">
        <v>86.31</v>
      </c>
      <c r="DI7" s="24" t="s">
        <v>102</v>
      </c>
      <c r="DJ7" s="24" t="s">
        <v>102</v>
      </c>
      <c r="DK7" s="24" t="s">
        <v>102</v>
      </c>
      <c r="DL7" s="24" t="s">
        <v>102</v>
      </c>
      <c r="DM7" s="24">
        <v>50.5</v>
      </c>
      <c r="DN7" s="24" t="s">
        <v>102</v>
      </c>
      <c r="DO7" s="24" t="s">
        <v>102</v>
      </c>
      <c r="DP7" s="24" t="s">
        <v>102</v>
      </c>
      <c r="DQ7" s="24" t="s">
        <v>102</v>
      </c>
      <c r="DR7" s="24">
        <v>27.46</v>
      </c>
      <c r="DS7" s="24">
        <v>30.82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>
        <v>0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>
        <v>0.02</v>
      </c>
      <c r="ED7" s="24">
        <v>0.06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>
        <v>0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>
        <v>0.05</v>
      </c>
      <c r="EO7" s="24">
        <v>0.15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2025-12-23T06:14:27Z</dcterms:created>
  <dcterms:modified xsi:type="dcterms:W3CDTF">2026-03-06T01:15:59Z</dcterms:modified>
  <cp:category/>
</cp:coreProperties>
</file>