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6_法適用_下水道事業（特定環境保全公共下水道事業）\"/>
    </mc:Choice>
  </mc:AlternateContent>
  <workbookProtection workbookAlgorithmName="SHA-512" workbookHashValue="zQB5DT3SHcMcuWNYgXrJLwGGlbdw2B1kRGeqJU+MSa0OhdHvKLMmu5wx4+a3ptj1gy2JnQovx1rGGI7m7DW4QQ==" workbookSaltValue="44URvPXoy9/Ox+GJUa3olQ==" workbookSpinCount="100000" lockStructure="1"/>
  <bookViews>
    <workbookView xWindow="-120" yWindow="-120" windowWidth="19440" windowHeight="1488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G85" i="4"/>
  <c r="BB10" i="4"/>
  <c r="AT10" i="4"/>
  <c r="P10" i="4"/>
  <c r="B6" i="4"/>
</calcChain>
</file>

<file path=xl/sharedStrings.xml><?xml version="1.0" encoding="utf-8"?>
<sst xmlns="http://schemas.openxmlformats.org/spreadsheetml/2006/main" count="297" uniqueCount="117">
  <si>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</si>
  <si>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</si>
  <si>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</si>
  <si>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</si>
  <si>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</si>
  <si>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</si>
  <si>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</si>
  <si>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</si>
  <si>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</si>
  <si>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</si>
  <si>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</si>
  <si>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</si>
  <si>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</si>
  <si>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</si>
  <si>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</si>
  <si>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</si>
  <si>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</si>
  <si>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</si>
  <si>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</si>
  <si>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</si>
  <si>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</si>
  <si>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</si>
  <si>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</si>
  <si>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</si>
  <si>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</si>
  <si>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</si>
  <si>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</si>
  <si>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</si>
  <si>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</si>
  <si>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</si>
  <si>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</si>
  <si>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</si>
  <si>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</si>
  <si>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</si>
  <si>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</si>
  <si>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</si>
  <si>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</si>
  <si>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</si>
  <si>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</si>
  <si>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</si>
  <si>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</si>
  <si>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</si>
  <si>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</si>
  <si>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</si>
  <si>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</si>
  <si>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</si>
  <si>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</si>
  <si>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</si>
  <si>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</si>
  <si>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</si>
  <si>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</si>
  <si>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</si>
  <si>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</si>
  <si>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</si>
  <si>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</si>
  <si>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</si>
  <si>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</si>
  <si>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</si>
  <si>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</si>
  <si>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</si>
  <si>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</si>
  <si>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</si>
  <si>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</si>
  <si>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</si>
  <si>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</si>
  <si>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</si>
  <si>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</si>
  <si>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</si>
  <si>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</si>
  <si>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</si>
  <si>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</si>
  <si>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</si>
  <si>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</si>
  <si>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</si>
  <si>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</si>
  <si>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</si>
  <si>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</si>
  <si>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</si>
  <si>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</si>
  <si>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</si>
  <si>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</si>
  <si>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</si>
  <si>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</si>
  <si>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</si>
  <si>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</si>
  <si>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</si>
  <si>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</si>
  <si>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</si>
  <si>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</si>
  <si>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</si>
  <si>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</si>
  <si>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</si>
  <si>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</si>
  <si>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</si>
  <si>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</si>
  <si>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</si>
  <si>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越知町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</si>
  <si>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</si>
  <si>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</si>
  <si>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</si>
  <si>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</si>
  <si>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</si>
  <si>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</si>
  <si>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</si>
  <si>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</si>
  <si>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</si>
  <si>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</si>
  <si>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</si>
  <si>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</si>
  <si>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</si>
  <si>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</si>
  <si>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</si>
  <si>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</si>
  <si>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</si>
  <si>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➀有形固定資産原価償却率はやや減少傾向にあるものの、平均値と比べるとかなり大きい数値となっている。
ストマネ計画も進行しており今後も減少する見込みである。
➁➂平成６年より施設の供用が開始されている。
管渠の埋設から約３０年以上が経過しており、管渠施設の維持管理の観点から修繕改修も今後検討が必要となってくる。</t>
    <rPh sb="1" eb="3">
      <t>ユウケイ</t>
    </rPh>
    <rPh sb="3" eb="7">
      <t>コテイシサン</t>
    </rPh>
    <rPh sb="7" eb="9">
      <t>ゲンカ</t>
    </rPh>
    <rPh sb="9" eb="12">
      <t>ショウキャクリツ</t>
    </rPh>
    <rPh sb="15" eb="19">
      <t>ゲンショウケイコウ</t>
    </rPh>
    <rPh sb="26" eb="29">
      <t>ヘイキンチ</t>
    </rPh>
    <rPh sb="30" eb="31">
      <t>クラ</t>
    </rPh>
    <rPh sb="37" eb="38">
      <t>オオ</t>
    </rPh>
    <rPh sb="40" eb="42">
      <t>スウチ</t>
    </rPh>
    <rPh sb="54" eb="56">
      <t>ケイカク</t>
    </rPh>
    <rPh sb="57" eb="59">
      <t>シンコウ</t>
    </rPh>
    <rPh sb="63" eb="65">
      <t>コンゴ</t>
    </rPh>
    <rPh sb="66" eb="68">
      <t>ゲンショウ</t>
    </rPh>
    <rPh sb="70" eb="72">
      <t>ミコ</t>
    </rPh>
    <rPh sb="80" eb="82">
      <t>ヘイセイ</t>
    </rPh>
    <rPh sb="83" eb="84">
      <t>ネン</t>
    </rPh>
    <rPh sb="86" eb="88">
      <t>シセツ</t>
    </rPh>
    <rPh sb="89" eb="91">
      <t>キョウヨウ</t>
    </rPh>
    <rPh sb="92" eb="94">
      <t>カイシ</t>
    </rPh>
    <rPh sb="101" eb="103">
      <t>カンキョ</t>
    </rPh>
    <rPh sb="104" eb="106">
      <t>マイセツ</t>
    </rPh>
    <rPh sb="108" eb="109">
      <t>ヤク</t>
    </rPh>
    <rPh sb="112" eb="114">
      <t>イジョウ</t>
    </rPh>
    <rPh sb="115" eb="117">
      <t>ケイカ</t>
    </rPh>
    <rPh sb="122" eb="124">
      <t>カンキョ</t>
    </rPh>
    <rPh sb="124" eb="126">
      <t>シセツ</t>
    </rPh>
    <rPh sb="127" eb="129">
      <t>イジ</t>
    </rPh>
    <rPh sb="129" eb="131">
      <t>カンリ</t>
    </rPh>
    <rPh sb="132" eb="134">
      <t>カンテン</t>
    </rPh>
    <rPh sb="136" eb="138">
      <t>シュウゼン</t>
    </rPh>
    <rPh sb="138" eb="140">
      <t>カイシュウ</t>
    </rPh>
    <rPh sb="141" eb="143">
      <t>コンゴ</t>
    </rPh>
    <rPh sb="143" eb="145">
      <t>ケントウ</t>
    </rPh>
    <rPh sb="146" eb="148">
      <t>ヒツヨウ</t>
    </rPh>
    <phoneticPr fontId="4"/>
  </si>
  <si>
    <t>➀経常収支比率はほぼ横ばいだが、１００％を上回ることができ、類似団体平均に近づいてきている。引き続き安定した経営を図っていく。
➁前年度から欠損金比率が約1.8倍に上昇しているものの、平均値と比較してかなり少ない状況にある。
➂流動比率については前年度から大きく下がり、概ね類似団体平均同等となった。今後の数値を注視してく。
➃企業債償還に要する資金は全額一般会計からの繰入で行っている。今後は企業債残高の比率を注視しながら経営の健全性を高めていく。
➄経費回収率は、平均値から乖離してきており、減少傾向である。今後、経費削減など健全化に努める。
⑥汚水処理原価は施設設備の突発的な不具合や故障に伴う修繕費が増大したことにより上昇傾向にあり、類似団体平均を少し上回った。
⑦施設利用率については、類似団体平均値とほぼ同じであるが、やや減少傾向にある。今後も現状維持に努める。
⑧水洗化率は以前より低い数値で来ており、今後は類似団体平均値を目指して経営を行いたい。※他団体を参考にしながら、広報による下水道加入への啓発を行っていく。</t>
    <rPh sb="2" eb="3">
      <t>ツネ</t>
    </rPh>
    <rPh sb="10" eb="11">
      <t>ヨコ</t>
    </rPh>
    <rPh sb="106" eb="108">
      <t>ジョウキョウ</t>
    </rPh>
    <rPh sb="137" eb="139">
      <t>ルイジ</t>
    </rPh>
    <rPh sb="139" eb="141">
      <t>ダンタイ</t>
    </rPh>
    <rPh sb="234" eb="237">
      <t>ヘイキンチ</t>
    </rPh>
    <rPh sb="239" eb="241">
      <t>カイリ</t>
    </rPh>
    <rPh sb="275" eb="277">
      <t>オスイ</t>
    </rPh>
    <rPh sb="277" eb="279">
      <t>ショリ</t>
    </rPh>
    <rPh sb="279" eb="281">
      <t>ゲンカ</t>
    </rPh>
    <rPh sb="282" eb="284">
      <t>シセツ</t>
    </rPh>
    <rPh sb="284" eb="286">
      <t>セツビ</t>
    </rPh>
    <rPh sb="287" eb="290">
      <t>トッパツテキ</t>
    </rPh>
    <rPh sb="291" eb="294">
      <t>フグアイ</t>
    </rPh>
    <rPh sb="295" eb="297">
      <t>コショウ</t>
    </rPh>
    <rPh sb="298" eb="299">
      <t>トモナ</t>
    </rPh>
    <rPh sb="300" eb="303">
      <t>シュウゼンヒ</t>
    </rPh>
    <rPh sb="304" eb="306">
      <t>ゾウダイ</t>
    </rPh>
    <rPh sb="313" eb="315">
      <t>ジョウショウ</t>
    </rPh>
    <rPh sb="315" eb="317">
      <t>ケイコウ</t>
    </rPh>
    <rPh sb="358" eb="359">
      <t>オナ</t>
    </rPh>
    <rPh sb="367" eb="369">
      <t>ゲンショウ</t>
    </rPh>
    <rPh sb="369" eb="371">
      <t>ケイコウ</t>
    </rPh>
    <rPh sb="432" eb="435">
      <t>タダンタイ</t>
    </rPh>
    <rPh sb="436" eb="438">
      <t>サンコウ</t>
    </rPh>
    <phoneticPr fontId="4"/>
  </si>
  <si>
    <t>人口減少に伴い、処理区域内人口も減少傾向にあります。また、老朽化に伴う施設更新にかかる労務費は賃金上昇伴い、高騰しており、物価上昇により資材費等も軒並み高騰している。
今後はより効率的な事業運営に努めることで、事業の安定的な継続に繋げていく。</t>
    <rPh sb="0" eb="2">
      <t>ジンコウ</t>
    </rPh>
    <rPh sb="2" eb="4">
      <t>ゲンショウ</t>
    </rPh>
    <rPh sb="5" eb="6">
      <t>トモナ</t>
    </rPh>
    <rPh sb="8" eb="10">
      <t>ショリ</t>
    </rPh>
    <rPh sb="10" eb="13">
      <t>クイキナイ</t>
    </rPh>
    <rPh sb="13" eb="15">
      <t>ジンコウ</t>
    </rPh>
    <rPh sb="16" eb="18">
      <t>ゲンショウ</t>
    </rPh>
    <rPh sb="18" eb="20">
      <t>ケイコウ</t>
    </rPh>
    <rPh sb="29" eb="32">
      <t>ロウキュウカ</t>
    </rPh>
    <rPh sb="33" eb="34">
      <t>トモナ</t>
    </rPh>
    <rPh sb="35" eb="37">
      <t>シセツ</t>
    </rPh>
    <rPh sb="37" eb="39">
      <t>コウシン</t>
    </rPh>
    <rPh sb="43" eb="46">
      <t>ロウムヒ</t>
    </rPh>
    <rPh sb="47" eb="49">
      <t>チンギン</t>
    </rPh>
    <rPh sb="49" eb="51">
      <t>ジョウショウ</t>
    </rPh>
    <rPh sb="51" eb="52">
      <t>トモナ</t>
    </rPh>
    <rPh sb="54" eb="56">
      <t>コウトウ</t>
    </rPh>
    <rPh sb="61" eb="63">
      <t>ブッカ</t>
    </rPh>
    <rPh sb="63" eb="65">
      <t>ジョウショウ</t>
    </rPh>
    <rPh sb="68" eb="71">
      <t>シザイヒ</t>
    </rPh>
    <rPh sb="71" eb="72">
      <t>トウ</t>
    </rPh>
    <rPh sb="73" eb="75">
      <t>ノキナ</t>
    </rPh>
    <rPh sb="76" eb="78">
      <t>コウトウ</t>
    </rPh>
    <rPh sb="84" eb="86">
      <t>コンゴ</t>
    </rPh>
    <rPh sb="89" eb="92">
      <t>コウリツテキ</t>
    </rPh>
    <rPh sb="93" eb="95">
      <t>ジギョウ</t>
    </rPh>
    <rPh sb="95" eb="97">
      <t>ウンエイ</t>
    </rPh>
    <rPh sb="98" eb="99">
      <t>ツト</t>
    </rPh>
    <rPh sb="105" eb="107">
      <t>ジギョウ</t>
    </rPh>
    <rPh sb="108" eb="111">
      <t>アンテイテキ</t>
    </rPh>
    <rPh sb="112" eb="114">
      <t>ケイゾク</t>
    </rPh>
    <rPh sb="115" eb="116">
      <t>ツナ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</si>
</sst>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457-4121-815F-18E0DC93781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0.27</c:v>
                </c:pt>
              </c:numCache>
            </c:numRef>
          </c:val>
          <c:smooth val="0"/>
          <c:extLst>
            <c:ext xmlns:c16="http://schemas.microsoft.com/office/drawing/2014/chart" uri="{C3380CC4-5D6E-409C-BE32-E72D297353CC}">
              <c16:uniqueId val="{00000001-F457-4121-815F-18E0DC93781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98.27</c:v>
                </c:pt>
                <c:pt idx="4">
                  <c:v>101.39</c:v>
                </c:pt>
              </c:numCache>
            </c:numRef>
          </c:val>
          <c:extLst>
            <c:ext xmlns:c16="http://schemas.microsoft.com/office/drawing/2014/chart" uri="{C3380CC4-5D6E-409C-BE32-E72D297353CC}">
              <c16:uniqueId val="{00000000-4AA6-422A-ACBC-D178EF502ED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103.79</c:v>
                </c:pt>
              </c:numCache>
            </c:numRef>
          </c:val>
          <c:smooth val="0"/>
          <c:extLst>
            <c:ext xmlns:c16="http://schemas.microsoft.com/office/drawing/2014/chart" uri="{C3380CC4-5D6E-409C-BE32-E72D297353CC}">
              <c16:uniqueId val="{00000001-4AA6-422A-ACBC-D178EF502ED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62.01</c:v>
                </c:pt>
                <c:pt idx="4">
                  <c:v>58.34</c:v>
                </c:pt>
              </c:numCache>
            </c:numRef>
          </c:val>
          <c:extLst>
            <c:ext xmlns:c16="http://schemas.microsoft.com/office/drawing/2014/chart" uri="{C3380CC4-5D6E-409C-BE32-E72D297353CC}">
              <c16:uniqueId val="{00000000-D521-4888-B411-5C238C7B28D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34.590000000000003</c:v>
                </c:pt>
              </c:numCache>
            </c:numRef>
          </c:val>
          <c:smooth val="0"/>
          <c:extLst>
            <c:ext xmlns:c16="http://schemas.microsoft.com/office/drawing/2014/chart" uri="{C3380CC4-5D6E-409C-BE32-E72D297353CC}">
              <c16:uniqueId val="{00000001-D521-4888-B411-5C238C7B28D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380-40F1-A2E4-2A7EE0F6623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0.1</c:v>
                </c:pt>
              </c:numCache>
            </c:numRef>
          </c:val>
          <c:smooth val="0"/>
          <c:extLst>
            <c:ext xmlns:c16="http://schemas.microsoft.com/office/drawing/2014/chart" uri="{C3380CC4-5D6E-409C-BE32-E72D297353CC}">
              <c16:uniqueId val="{00000001-2380-40F1-A2E4-2A7EE0F6623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9.2100000000000009</c:v>
                </c:pt>
                <c:pt idx="4">
                  <c:v>16.62</c:v>
                </c:pt>
              </c:numCache>
            </c:numRef>
          </c:val>
          <c:extLst>
            <c:ext xmlns:c16="http://schemas.microsoft.com/office/drawing/2014/chart" uri="{C3380CC4-5D6E-409C-BE32-E72D297353CC}">
              <c16:uniqueId val="{00000000-057F-4129-8FA5-429EFF83B09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53.87</c:v>
                </c:pt>
              </c:numCache>
            </c:numRef>
          </c:val>
          <c:smooth val="0"/>
          <c:extLst>
            <c:ext xmlns:c16="http://schemas.microsoft.com/office/drawing/2014/chart" uri="{C3380CC4-5D6E-409C-BE32-E72D297353CC}">
              <c16:uniqueId val="{00000001-057F-4129-8FA5-429EFF83B09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84.65</c:v>
                </c:pt>
                <c:pt idx="4">
                  <c:v>50.57</c:v>
                </c:pt>
              </c:numCache>
            </c:numRef>
          </c:val>
          <c:extLst>
            <c:ext xmlns:c16="http://schemas.microsoft.com/office/drawing/2014/chart" uri="{C3380CC4-5D6E-409C-BE32-E72D297353CC}">
              <c16:uniqueId val="{00000000-CD59-4D8A-8534-9D8D07C3359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46.37</c:v>
                </c:pt>
              </c:numCache>
            </c:numRef>
          </c:val>
          <c:smooth val="0"/>
          <c:extLst>
            <c:ext xmlns:c16="http://schemas.microsoft.com/office/drawing/2014/chart" uri="{C3380CC4-5D6E-409C-BE32-E72D297353CC}">
              <c16:uniqueId val="{00000001-CD59-4D8A-8534-9D8D07C3359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602-4117-9764-C2D47A40536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1062.58</c:v>
                </c:pt>
              </c:numCache>
            </c:numRef>
          </c:val>
          <c:smooth val="0"/>
          <c:extLst>
            <c:ext xmlns:c16="http://schemas.microsoft.com/office/drawing/2014/chart" uri="{C3380CC4-5D6E-409C-BE32-E72D297353CC}">
              <c16:uniqueId val="{00000001-2602-4117-9764-C2D47A40536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71.180000000000007</c:v>
                </c:pt>
                <c:pt idx="4">
                  <c:v>57.62</c:v>
                </c:pt>
              </c:numCache>
            </c:numRef>
          </c:val>
          <c:extLst>
            <c:ext xmlns:c16="http://schemas.microsoft.com/office/drawing/2014/chart" uri="{C3380CC4-5D6E-409C-BE32-E72D297353CC}">
              <c16:uniqueId val="{00000000-114C-42D1-BC4F-CDBD49A9509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80.36</c:v>
                </c:pt>
              </c:numCache>
            </c:numRef>
          </c:val>
          <c:smooth val="0"/>
          <c:extLst>
            <c:ext xmlns:c16="http://schemas.microsoft.com/office/drawing/2014/chart" uri="{C3380CC4-5D6E-409C-BE32-E72D297353CC}">
              <c16:uniqueId val="{00000001-114C-42D1-BC4F-CDBD49A9509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177.53</c:v>
                </c:pt>
                <c:pt idx="4">
                  <c:v>218.98</c:v>
                </c:pt>
              </c:numCache>
            </c:numRef>
          </c:val>
          <c:extLst>
            <c:ext xmlns:c16="http://schemas.microsoft.com/office/drawing/2014/chart" uri="{C3380CC4-5D6E-409C-BE32-E72D297353CC}">
              <c16:uniqueId val="{00000000-25A4-4D20-8F68-66CCC18E2BB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201.33</c:v>
                </c:pt>
              </c:numCache>
            </c:numRef>
          </c:val>
          <c:smooth val="0"/>
          <c:extLst>
            <c:ext xmlns:c16="http://schemas.microsoft.com/office/drawing/2014/chart" uri="{C3380CC4-5D6E-409C-BE32-E72D297353CC}">
              <c16:uniqueId val="{00000001-25A4-4D20-8F68-66CCC18E2BB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50.8</c:v>
                </c:pt>
                <c:pt idx="4">
                  <c:v>46.69</c:v>
                </c:pt>
              </c:numCache>
            </c:numRef>
          </c:val>
          <c:extLst>
            <c:ext xmlns:c16="http://schemas.microsoft.com/office/drawing/2014/chart" uri="{C3380CC4-5D6E-409C-BE32-E72D297353CC}">
              <c16:uniqueId val="{00000000-BF25-4E55-A1BA-C9D29500E01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44.79</c:v>
                </c:pt>
              </c:numCache>
            </c:numRef>
          </c:val>
          <c:smooth val="0"/>
          <c:extLst>
            <c:ext xmlns:c16="http://schemas.microsoft.com/office/drawing/2014/chart" uri="{C3380CC4-5D6E-409C-BE32-E72D297353CC}">
              <c16:uniqueId val="{00000001-BF25-4E55-A1BA-C9D29500E01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62.63</c:v>
                </c:pt>
                <c:pt idx="4">
                  <c:v>63.42</c:v>
                </c:pt>
              </c:numCache>
            </c:numRef>
          </c:val>
          <c:extLst>
            <c:ext xmlns:c16="http://schemas.microsoft.com/office/drawing/2014/chart" uri="{C3380CC4-5D6E-409C-BE32-E72D297353CC}">
              <c16:uniqueId val="{00000000-A065-4C12-B8C9-9B0217982EB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88.68</c:v>
                </c:pt>
              </c:numCache>
            </c:numRef>
          </c:val>
          <c:smooth val="0"/>
          <c:extLst>
            <c:ext xmlns:c16="http://schemas.microsoft.com/office/drawing/2014/chart" uri="{C3380CC4-5D6E-409C-BE32-E72D297353CC}">
              <c16:uniqueId val="{00000001-A065-4C12-B8C9-9B0217982EB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越知町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8" t="str">
        <f>データ!I6</f>
        <v>法適用</v>
      </c>
      <c r="C8" s="38"/>
      <c r="D8" s="38"/>
      <c r="E8" s="38"/>
      <c r="F8" s="38"/>
      <c r="G8" s="38"/>
      <c r="H8" s="38"/>
      <c r="I8" s="38" t="str">
        <f>データ!J6</f>
        <v>下水道事業</v>
      </c>
      <c r="J8" s="38"/>
      <c r="K8" s="38"/>
      <c r="L8" s="38"/>
      <c r="M8" s="38"/>
      <c r="N8" s="38"/>
      <c r="O8" s="38"/>
      <c r="P8" s="38" t="str">
        <f>データ!K6</f>
        <v>特定環境保全公共下水道</v>
      </c>
      <c r="Q8" s="38"/>
      <c r="R8" s="38"/>
      <c r="S8" s="38"/>
      <c r="T8" s="38"/>
      <c r="U8" s="38"/>
      <c r="V8" s="38"/>
      <c r="W8" s="38" t="str">
        <f>データ!L6</f>
        <v>D1</v>
      </c>
      <c r="X8" s="38"/>
      <c r="Y8" s="38"/>
      <c r="Z8" s="38"/>
      <c r="AA8" s="38"/>
      <c r="AB8" s="38"/>
      <c r="AC8" s="38"/>
      <c r="AD8" s="39" t="str">
        <f>データ!$M$6</f>
        <v>非設置</v>
      </c>
      <c r="AE8" s="39"/>
      <c r="AF8" s="39"/>
      <c r="AG8" s="39"/>
      <c r="AH8" s="39"/>
      <c r="AI8" s="39"/>
      <c r="AJ8" s="39"/>
      <c r="AK8" s="3"/>
      <c r="AL8" s="40">
        <f>データ!S6</f>
        <v>4811</v>
      </c>
      <c r="AM8" s="40"/>
      <c r="AN8" s="40"/>
      <c r="AO8" s="40"/>
      <c r="AP8" s="40"/>
      <c r="AQ8" s="40"/>
      <c r="AR8" s="40"/>
      <c r="AS8" s="40"/>
      <c r="AT8" s="41">
        <f>データ!T6</f>
        <v>111.95</v>
      </c>
      <c r="AU8" s="41"/>
      <c r="AV8" s="41"/>
      <c r="AW8" s="41"/>
      <c r="AX8" s="41"/>
      <c r="AY8" s="41"/>
      <c r="AZ8" s="41"/>
      <c r="BA8" s="41"/>
      <c r="BB8" s="41">
        <f>データ!U6</f>
        <v>42.97</v>
      </c>
      <c r="BC8" s="41"/>
      <c r="BD8" s="41"/>
      <c r="BE8" s="41"/>
      <c r="BF8" s="41"/>
      <c r="BG8" s="41"/>
      <c r="BH8" s="41"/>
      <c r="BI8" s="41"/>
      <c r="BJ8" s="3"/>
      <c r="BK8" s="3"/>
      <c r="BL8" s="34" t="s">
        <v>10</v>
      </c>
      <c r="BM8" s="35"/>
      <c r="BN8" s="36" t="s">
        <v>11</v>
      </c>
      <c r="BO8" s="36"/>
      <c r="BP8" s="36"/>
      <c r="BQ8" s="36"/>
      <c r="BR8" s="36"/>
      <c r="BS8" s="36"/>
      <c r="BT8" s="36"/>
      <c r="BU8" s="36"/>
      <c r="BV8" s="36"/>
      <c r="BW8" s="36"/>
      <c r="BX8" s="36"/>
      <c r="BY8" s="37"/>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41" t="str">
        <f>データ!N6</f>
        <v>-</v>
      </c>
      <c r="C10" s="41"/>
      <c r="D10" s="41"/>
      <c r="E10" s="41"/>
      <c r="F10" s="41"/>
      <c r="G10" s="41"/>
      <c r="H10" s="41"/>
      <c r="I10" s="41">
        <f>データ!O6</f>
        <v>78.88</v>
      </c>
      <c r="J10" s="41"/>
      <c r="K10" s="41"/>
      <c r="L10" s="41"/>
      <c r="M10" s="41"/>
      <c r="N10" s="41"/>
      <c r="O10" s="41"/>
      <c r="P10" s="41">
        <f>データ!P6</f>
        <v>64.19</v>
      </c>
      <c r="Q10" s="41"/>
      <c r="R10" s="41"/>
      <c r="S10" s="41"/>
      <c r="T10" s="41"/>
      <c r="U10" s="41"/>
      <c r="V10" s="41"/>
      <c r="W10" s="41">
        <f>データ!Q6</f>
        <v>100</v>
      </c>
      <c r="X10" s="41"/>
      <c r="Y10" s="41"/>
      <c r="Z10" s="41"/>
      <c r="AA10" s="41"/>
      <c r="AB10" s="41"/>
      <c r="AC10" s="41"/>
      <c r="AD10" s="40">
        <f>データ!R6</f>
        <v>2310</v>
      </c>
      <c r="AE10" s="40"/>
      <c r="AF10" s="40"/>
      <c r="AG10" s="40"/>
      <c r="AH10" s="40"/>
      <c r="AI10" s="40"/>
      <c r="AJ10" s="40"/>
      <c r="AK10" s="2"/>
      <c r="AL10" s="40">
        <f>データ!V6</f>
        <v>3051</v>
      </c>
      <c r="AM10" s="40"/>
      <c r="AN10" s="40"/>
      <c r="AO10" s="40"/>
      <c r="AP10" s="40"/>
      <c r="AQ10" s="40"/>
      <c r="AR10" s="40"/>
      <c r="AS10" s="40"/>
      <c r="AT10" s="41">
        <f>データ!W6</f>
        <v>0.81</v>
      </c>
      <c r="AU10" s="41"/>
      <c r="AV10" s="41"/>
      <c r="AW10" s="41"/>
      <c r="AX10" s="41"/>
      <c r="AY10" s="41"/>
      <c r="AZ10" s="41"/>
      <c r="BA10" s="41"/>
      <c r="BB10" s="41">
        <f>データ!X6</f>
        <v>3766.67</v>
      </c>
      <c r="BC10" s="41"/>
      <c r="BD10" s="41"/>
      <c r="BE10" s="41"/>
      <c r="BF10" s="41"/>
      <c r="BG10" s="41"/>
      <c r="BH10" s="41"/>
      <c r="BI10" s="41"/>
      <c r="BJ10" s="2"/>
      <c r="BK10" s="2"/>
      <c r="BL10" s="52" t="s">
        <v>22</v>
      </c>
      <c r="BM10" s="53"/>
      <c r="BN10" s="60" t="s">
        <v>23</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24</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25</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4"/>
      <c r="BM17" s="55"/>
      <c r="BN17" s="55"/>
      <c r="BO17" s="55"/>
      <c r="BP17" s="55"/>
      <c r="BQ17" s="55"/>
      <c r="BR17" s="55"/>
      <c r="BS17" s="55"/>
      <c r="BT17" s="55"/>
      <c r="BU17" s="55"/>
      <c r="BV17" s="55"/>
      <c r="BW17" s="55"/>
      <c r="BX17" s="55"/>
      <c r="BY17" s="55"/>
      <c r="BZ17" s="5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4"/>
      <c r="BM18" s="55"/>
      <c r="BN18" s="55"/>
      <c r="BO18" s="55"/>
      <c r="BP18" s="55"/>
      <c r="BQ18" s="55"/>
      <c r="BR18" s="55"/>
      <c r="BS18" s="55"/>
      <c r="BT18" s="55"/>
      <c r="BU18" s="55"/>
      <c r="BV18" s="55"/>
      <c r="BW18" s="55"/>
      <c r="BX18" s="55"/>
      <c r="BY18" s="55"/>
      <c r="BZ18" s="5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4"/>
      <c r="BM19" s="55"/>
      <c r="BN19" s="55"/>
      <c r="BO19" s="55"/>
      <c r="BP19" s="55"/>
      <c r="BQ19" s="55"/>
      <c r="BR19" s="55"/>
      <c r="BS19" s="55"/>
      <c r="BT19" s="55"/>
      <c r="BU19" s="55"/>
      <c r="BV19" s="55"/>
      <c r="BW19" s="55"/>
      <c r="BX19" s="55"/>
      <c r="BY19" s="55"/>
      <c r="BZ19" s="5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4"/>
      <c r="BM20" s="55"/>
      <c r="BN20" s="55"/>
      <c r="BO20" s="55"/>
      <c r="BP20" s="55"/>
      <c r="BQ20" s="55"/>
      <c r="BR20" s="55"/>
      <c r="BS20" s="55"/>
      <c r="BT20" s="55"/>
      <c r="BU20" s="55"/>
      <c r="BV20" s="55"/>
      <c r="BW20" s="55"/>
      <c r="BX20" s="55"/>
      <c r="BY20" s="55"/>
      <c r="BZ20" s="5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4"/>
      <c r="BM21" s="55"/>
      <c r="BN21" s="55"/>
      <c r="BO21" s="55"/>
      <c r="BP21" s="55"/>
      <c r="BQ21" s="55"/>
      <c r="BR21" s="55"/>
      <c r="BS21" s="55"/>
      <c r="BT21" s="55"/>
      <c r="BU21" s="55"/>
      <c r="BV21" s="55"/>
      <c r="BW21" s="55"/>
      <c r="BX21" s="55"/>
      <c r="BY21" s="55"/>
      <c r="BZ21" s="5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4"/>
      <c r="BM22" s="55"/>
      <c r="BN22" s="55"/>
      <c r="BO22" s="55"/>
      <c r="BP22" s="55"/>
      <c r="BQ22" s="55"/>
      <c r="BR22" s="55"/>
      <c r="BS22" s="55"/>
      <c r="BT22" s="55"/>
      <c r="BU22" s="55"/>
      <c r="BV22" s="55"/>
      <c r="BW22" s="55"/>
      <c r="BX22" s="55"/>
      <c r="BY22" s="55"/>
      <c r="BZ22" s="5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4"/>
      <c r="BM23" s="55"/>
      <c r="BN23" s="55"/>
      <c r="BO23" s="55"/>
      <c r="BP23" s="55"/>
      <c r="BQ23" s="55"/>
      <c r="BR23" s="55"/>
      <c r="BS23" s="55"/>
      <c r="BT23" s="55"/>
      <c r="BU23" s="55"/>
      <c r="BV23" s="55"/>
      <c r="BW23" s="55"/>
      <c r="BX23" s="55"/>
      <c r="BY23" s="55"/>
      <c r="BZ23" s="5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4"/>
      <c r="BM24" s="55"/>
      <c r="BN24" s="55"/>
      <c r="BO24" s="55"/>
      <c r="BP24" s="55"/>
      <c r="BQ24" s="55"/>
      <c r="BR24" s="55"/>
      <c r="BS24" s="55"/>
      <c r="BT24" s="55"/>
      <c r="BU24" s="55"/>
      <c r="BV24" s="55"/>
      <c r="BW24" s="55"/>
      <c r="BX24" s="55"/>
      <c r="BY24" s="55"/>
      <c r="BZ24" s="5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4"/>
      <c r="BM25" s="55"/>
      <c r="BN25" s="55"/>
      <c r="BO25" s="55"/>
      <c r="BP25" s="55"/>
      <c r="BQ25" s="55"/>
      <c r="BR25" s="55"/>
      <c r="BS25" s="55"/>
      <c r="BT25" s="55"/>
      <c r="BU25" s="55"/>
      <c r="BV25" s="55"/>
      <c r="BW25" s="55"/>
      <c r="BX25" s="55"/>
      <c r="BY25" s="55"/>
      <c r="BZ25" s="5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4"/>
      <c r="BM26" s="55"/>
      <c r="BN26" s="55"/>
      <c r="BO26" s="55"/>
      <c r="BP26" s="55"/>
      <c r="BQ26" s="55"/>
      <c r="BR26" s="55"/>
      <c r="BS26" s="55"/>
      <c r="BT26" s="55"/>
      <c r="BU26" s="55"/>
      <c r="BV26" s="55"/>
      <c r="BW26" s="55"/>
      <c r="BX26" s="55"/>
      <c r="BY26" s="55"/>
      <c r="BZ26" s="5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4"/>
      <c r="BM27" s="55"/>
      <c r="BN27" s="55"/>
      <c r="BO27" s="55"/>
      <c r="BP27" s="55"/>
      <c r="BQ27" s="55"/>
      <c r="BR27" s="55"/>
      <c r="BS27" s="55"/>
      <c r="BT27" s="55"/>
      <c r="BU27" s="55"/>
      <c r="BV27" s="55"/>
      <c r="BW27" s="55"/>
      <c r="BX27" s="55"/>
      <c r="BY27" s="55"/>
      <c r="BZ27" s="5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4"/>
      <c r="BM28" s="55"/>
      <c r="BN28" s="55"/>
      <c r="BO28" s="55"/>
      <c r="BP28" s="55"/>
      <c r="BQ28" s="55"/>
      <c r="BR28" s="55"/>
      <c r="BS28" s="55"/>
      <c r="BT28" s="55"/>
      <c r="BU28" s="55"/>
      <c r="BV28" s="55"/>
      <c r="BW28" s="55"/>
      <c r="BX28" s="55"/>
      <c r="BY28" s="55"/>
      <c r="BZ28" s="5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4"/>
      <c r="BM29" s="55"/>
      <c r="BN29" s="55"/>
      <c r="BO29" s="55"/>
      <c r="BP29" s="55"/>
      <c r="BQ29" s="55"/>
      <c r="BR29" s="55"/>
      <c r="BS29" s="55"/>
      <c r="BT29" s="55"/>
      <c r="BU29" s="55"/>
      <c r="BV29" s="55"/>
      <c r="BW29" s="55"/>
      <c r="BX29" s="55"/>
      <c r="BY29" s="55"/>
      <c r="BZ29" s="5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4"/>
      <c r="BM30" s="55"/>
      <c r="BN30" s="55"/>
      <c r="BO30" s="55"/>
      <c r="BP30" s="55"/>
      <c r="BQ30" s="55"/>
      <c r="BR30" s="55"/>
      <c r="BS30" s="55"/>
      <c r="BT30" s="55"/>
      <c r="BU30" s="55"/>
      <c r="BV30" s="55"/>
      <c r="BW30" s="55"/>
      <c r="BX30" s="55"/>
      <c r="BY30" s="55"/>
      <c r="BZ30" s="5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4"/>
      <c r="BM31" s="55"/>
      <c r="BN31" s="55"/>
      <c r="BO31" s="55"/>
      <c r="BP31" s="55"/>
      <c r="BQ31" s="55"/>
      <c r="BR31" s="55"/>
      <c r="BS31" s="55"/>
      <c r="BT31" s="55"/>
      <c r="BU31" s="55"/>
      <c r="BV31" s="55"/>
      <c r="BW31" s="55"/>
      <c r="BX31" s="55"/>
      <c r="BY31" s="55"/>
      <c r="BZ31" s="5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4"/>
      <c r="BM32" s="55"/>
      <c r="BN32" s="55"/>
      <c r="BO32" s="55"/>
      <c r="BP32" s="55"/>
      <c r="BQ32" s="55"/>
      <c r="BR32" s="55"/>
      <c r="BS32" s="55"/>
      <c r="BT32" s="55"/>
      <c r="BU32" s="55"/>
      <c r="BV32" s="55"/>
      <c r="BW32" s="55"/>
      <c r="BX32" s="55"/>
      <c r="BY32" s="55"/>
      <c r="BZ32" s="5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4"/>
      <c r="BM33" s="55"/>
      <c r="BN33" s="55"/>
      <c r="BO33" s="55"/>
      <c r="BP33" s="55"/>
      <c r="BQ33" s="55"/>
      <c r="BR33" s="55"/>
      <c r="BS33" s="55"/>
      <c r="BT33" s="55"/>
      <c r="BU33" s="55"/>
      <c r="BV33" s="55"/>
      <c r="BW33" s="55"/>
      <c r="BX33" s="55"/>
      <c r="BY33" s="55"/>
      <c r="BZ33" s="5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4"/>
      <c r="BM34" s="55"/>
      <c r="BN34" s="55"/>
      <c r="BO34" s="55"/>
      <c r="BP34" s="55"/>
      <c r="BQ34" s="55"/>
      <c r="BR34" s="55"/>
      <c r="BS34" s="55"/>
      <c r="BT34" s="55"/>
      <c r="BU34" s="55"/>
      <c r="BV34" s="55"/>
      <c r="BW34" s="55"/>
      <c r="BX34" s="55"/>
      <c r="BY34" s="55"/>
      <c r="BZ34" s="5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4"/>
      <c r="BM35" s="55"/>
      <c r="BN35" s="55"/>
      <c r="BO35" s="55"/>
      <c r="BP35" s="55"/>
      <c r="BQ35" s="55"/>
      <c r="BR35" s="55"/>
      <c r="BS35" s="55"/>
      <c r="BT35" s="55"/>
      <c r="BU35" s="55"/>
      <c r="BV35" s="55"/>
      <c r="BW35" s="55"/>
      <c r="BX35" s="55"/>
      <c r="BY35" s="55"/>
      <c r="BZ35" s="5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4"/>
      <c r="BM36" s="55"/>
      <c r="BN36" s="55"/>
      <c r="BO36" s="55"/>
      <c r="BP36" s="55"/>
      <c r="BQ36" s="55"/>
      <c r="BR36" s="55"/>
      <c r="BS36" s="55"/>
      <c r="BT36" s="55"/>
      <c r="BU36" s="55"/>
      <c r="BV36" s="55"/>
      <c r="BW36" s="55"/>
      <c r="BX36" s="55"/>
      <c r="BY36" s="55"/>
      <c r="BZ36" s="5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4"/>
      <c r="BM37" s="55"/>
      <c r="BN37" s="55"/>
      <c r="BO37" s="55"/>
      <c r="BP37" s="55"/>
      <c r="BQ37" s="55"/>
      <c r="BR37" s="55"/>
      <c r="BS37" s="55"/>
      <c r="BT37" s="55"/>
      <c r="BU37" s="55"/>
      <c r="BV37" s="55"/>
      <c r="BW37" s="55"/>
      <c r="BX37" s="55"/>
      <c r="BY37" s="55"/>
      <c r="BZ37" s="5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4"/>
      <c r="BM38" s="55"/>
      <c r="BN38" s="55"/>
      <c r="BO38" s="55"/>
      <c r="BP38" s="55"/>
      <c r="BQ38" s="55"/>
      <c r="BR38" s="55"/>
      <c r="BS38" s="55"/>
      <c r="BT38" s="55"/>
      <c r="BU38" s="55"/>
      <c r="BV38" s="55"/>
      <c r="BW38" s="55"/>
      <c r="BX38" s="55"/>
      <c r="BY38" s="55"/>
      <c r="BZ38" s="5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4"/>
      <c r="BM39" s="55"/>
      <c r="BN39" s="55"/>
      <c r="BO39" s="55"/>
      <c r="BP39" s="55"/>
      <c r="BQ39" s="55"/>
      <c r="BR39" s="55"/>
      <c r="BS39" s="55"/>
      <c r="BT39" s="55"/>
      <c r="BU39" s="55"/>
      <c r="BV39" s="55"/>
      <c r="BW39" s="55"/>
      <c r="BX39" s="55"/>
      <c r="BY39" s="55"/>
      <c r="BZ39" s="5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4"/>
      <c r="BM40" s="55"/>
      <c r="BN40" s="55"/>
      <c r="BO40" s="55"/>
      <c r="BP40" s="55"/>
      <c r="BQ40" s="55"/>
      <c r="BR40" s="55"/>
      <c r="BS40" s="55"/>
      <c r="BT40" s="55"/>
      <c r="BU40" s="55"/>
      <c r="BV40" s="55"/>
      <c r="BW40" s="55"/>
      <c r="BX40" s="55"/>
      <c r="BY40" s="55"/>
      <c r="BZ40" s="5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4"/>
      <c r="BM41" s="55"/>
      <c r="BN41" s="55"/>
      <c r="BO41" s="55"/>
      <c r="BP41" s="55"/>
      <c r="BQ41" s="55"/>
      <c r="BR41" s="55"/>
      <c r="BS41" s="55"/>
      <c r="BT41" s="55"/>
      <c r="BU41" s="55"/>
      <c r="BV41" s="55"/>
      <c r="BW41" s="55"/>
      <c r="BX41" s="55"/>
      <c r="BY41" s="55"/>
      <c r="BZ41" s="5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4"/>
      <c r="BM42" s="55"/>
      <c r="BN42" s="55"/>
      <c r="BO42" s="55"/>
      <c r="BP42" s="55"/>
      <c r="BQ42" s="55"/>
      <c r="BR42" s="55"/>
      <c r="BS42" s="55"/>
      <c r="BT42" s="55"/>
      <c r="BU42" s="55"/>
      <c r="BV42" s="55"/>
      <c r="BW42" s="55"/>
      <c r="BX42" s="55"/>
      <c r="BY42" s="55"/>
      <c r="BZ42" s="5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4"/>
      <c r="BM43" s="55"/>
      <c r="BN43" s="55"/>
      <c r="BO43" s="55"/>
      <c r="BP43" s="55"/>
      <c r="BQ43" s="55"/>
      <c r="BR43" s="55"/>
      <c r="BS43" s="55"/>
      <c r="BT43" s="55"/>
      <c r="BU43" s="55"/>
      <c r="BV43" s="55"/>
      <c r="BW43" s="55"/>
      <c r="BX43" s="55"/>
      <c r="BY43" s="55"/>
      <c r="BZ43" s="5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4"/>
      <c r="BM48" s="55"/>
      <c r="BN48" s="55"/>
      <c r="BO48" s="55"/>
      <c r="BP48" s="55"/>
      <c r="BQ48" s="55"/>
      <c r="BR48" s="55"/>
      <c r="BS48" s="55"/>
      <c r="BT48" s="55"/>
      <c r="BU48" s="55"/>
      <c r="BV48" s="55"/>
      <c r="BW48" s="55"/>
      <c r="BX48" s="55"/>
      <c r="BY48" s="55"/>
      <c r="BZ48" s="5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4"/>
      <c r="BM49" s="55"/>
      <c r="BN49" s="55"/>
      <c r="BO49" s="55"/>
      <c r="BP49" s="55"/>
      <c r="BQ49" s="55"/>
      <c r="BR49" s="55"/>
      <c r="BS49" s="55"/>
      <c r="BT49" s="55"/>
      <c r="BU49" s="55"/>
      <c r="BV49" s="55"/>
      <c r="BW49" s="55"/>
      <c r="BX49" s="55"/>
      <c r="BY49" s="55"/>
      <c r="BZ49" s="5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4"/>
      <c r="BM50" s="55"/>
      <c r="BN50" s="55"/>
      <c r="BO50" s="55"/>
      <c r="BP50" s="55"/>
      <c r="BQ50" s="55"/>
      <c r="BR50" s="55"/>
      <c r="BS50" s="55"/>
      <c r="BT50" s="55"/>
      <c r="BU50" s="55"/>
      <c r="BV50" s="55"/>
      <c r="BW50" s="55"/>
      <c r="BX50" s="55"/>
      <c r="BY50" s="55"/>
      <c r="BZ50" s="5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4"/>
      <c r="BM51" s="55"/>
      <c r="BN51" s="55"/>
      <c r="BO51" s="55"/>
      <c r="BP51" s="55"/>
      <c r="BQ51" s="55"/>
      <c r="BR51" s="55"/>
      <c r="BS51" s="55"/>
      <c r="BT51" s="55"/>
      <c r="BU51" s="55"/>
      <c r="BV51" s="55"/>
      <c r="BW51" s="55"/>
      <c r="BX51" s="55"/>
      <c r="BY51" s="55"/>
      <c r="BZ51" s="5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4"/>
      <c r="BM52" s="55"/>
      <c r="BN52" s="55"/>
      <c r="BO52" s="55"/>
      <c r="BP52" s="55"/>
      <c r="BQ52" s="55"/>
      <c r="BR52" s="55"/>
      <c r="BS52" s="55"/>
      <c r="BT52" s="55"/>
      <c r="BU52" s="55"/>
      <c r="BV52" s="55"/>
      <c r="BW52" s="55"/>
      <c r="BX52" s="55"/>
      <c r="BY52" s="55"/>
      <c r="BZ52" s="5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4"/>
      <c r="BM53" s="55"/>
      <c r="BN53" s="55"/>
      <c r="BO53" s="55"/>
      <c r="BP53" s="55"/>
      <c r="BQ53" s="55"/>
      <c r="BR53" s="55"/>
      <c r="BS53" s="55"/>
      <c r="BT53" s="55"/>
      <c r="BU53" s="55"/>
      <c r="BV53" s="55"/>
      <c r="BW53" s="55"/>
      <c r="BX53" s="55"/>
      <c r="BY53" s="55"/>
      <c r="BZ53" s="5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4"/>
      <c r="BM54" s="55"/>
      <c r="BN54" s="55"/>
      <c r="BO54" s="55"/>
      <c r="BP54" s="55"/>
      <c r="BQ54" s="55"/>
      <c r="BR54" s="55"/>
      <c r="BS54" s="55"/>
      <c r="BT54" s="55"/>
      <c r="BU54" s="55"/>
      <c r="BV54" s="55"/>
      <c r="BW54" s="55"/>
      <c r="BX54" s="55"/>
      <c r="BY54" s="55"/>
      <c r="BZ54" s="5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4"/>
      <c r="BM55" s="55"/>
      <c r="BN55" s="55"/>
      <c r="BO55" s="55"/>
      <c r="BP55" s="55"/>
      <c r="BQ55" s="55"/>
      <c r="BR55" s="55"/>
      <c r="BS55" s="55"/>
      <c r="BT55" s="55"/>
      <c r="BU55" s="55"/>
      <c r="BV55" s="55"/>
      <c r="BW55" s="55"/>
      <c r="BX55" s="55"/>
      <c r="BY55" s="55"/>
      <c r="BZ55" s="5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4"/>
      <c r="BM56" s="55"/>
      <c r="BN56" s="55"/>
      <c r="BO56" s="55"/>
      <c r="BP56" s="55"/>
      <c r="BQ56" s="55"/>
      <c r="BR56" s="55"/>
      <c r="BS56" s="55"/>
      <c r="BT56" s="55"/>
      <c r="BU56" s="55"/>
      <c r="BV56" s="55"/>
      <c r="BW56" s="55"/>
      <c r="BX56" s="55"/>
      <c r="BY56" s="55"/>
      <c r="BZ56" s="5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4"/>
      <c r="BM57" s="55"/>
      <c r="BN57" s="55"/>
      <c r="BO57" s="55"/>
      <c r="BP57" s="55"/>
      <c r="BQ57" s="55"/>
      <c r="BR57" s="55"/>
      <c r="BS57" s="55"/>
      <c r="BT57" s="55"/>
      <c r="BU57" s="55"/>
      <c r="BV57" s="55"/>
      <c r="BW57" s="55"/>
      <c r="BX57" s="55"/>
      <c r="BY57" s="55"/>
      <c r="BZ57" s="5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4"/>
      <c r="BM58" s="55"/>
      <c r="BN58" s="55"/>
      <c r="BO58" s="55"/>
      <c r="BP58" s="55"/>
      <c r="BQ58" s="55"/>
      <c r="BR58" s="55"/>
      <c r="BS58" s="55"/>
      <c r="BT58" s="55"/>
      <c r="BU58" s="55"/>
      <c r="BV58" s="55"/>
      <c r="BW58" s="55"/>
      <c r="BX58" s="55"/>
      <c r="BY58" s="55"/>
      <c r="BZ58" s="5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4"/>
      <c r="BM59" s="55"/>
      <c r="BN59" s="55"/>
      <c r="BO59" s="55"/>
      <c r="BP59" s="55"/>
      <c r="BQ59" s="55"/>
      <c r="BR59" s="55"/>
      <c r="BS59" s="55"/>
      <c r="BT59" s="55"/>
      <c r="BU59" s="55"/>
      <c r="BV59" s="55"/>
      <c r="BW59" s="55"/>
      <c r="BX59" s="55"/>
      <c r="BY59" s="55"/>
      <c r="BZ59" s="56"/>
    </row>
    <row r="60" spans="1:78" ht="13.5" customHeight="1" x14ac:dyDescent="0.15">
      <c r="A60" s="2"/>
      <c r="B60" s="67" t="s">
        <v>28</v>
      </c>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9"/>
      <c r="BK60" s="2"/>
      <c r="BL60" s="54"/>
      <c r="BM60" s="55"/>
      <c r="BN60" s="55"/>
      <c r="BO60" s="55"/>
      <c r="BP60" s="55"/>
      <c r="BQ60" s="55"/>
      <c r="BR60" s="55"/>
      <c r="BS60" s="55"/>
      <c r="BT60" s="55"/>
      <c r="BU60" s="55"/>
      <c r="BV60" s="55"/>
      <c r="BW60" s="55"/>
      <c r="BX60" s="55"/>
      <c r="BY60" s="55"/>
      <c r="BZ60" s="56"/>
    </row>
    <row r="61" spans="1:78" ht="13.5" customHeight="1" x14ac:dyDescent="0.15">
      <c r="A61" s="2"/>
      <c r="B61" s="67"/>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9"/>
      <c r="BK61" s="2"/>
      <c r="BL61" s="54"/>
      <c r="BM61" s="55"/>
      <c r="BN61" s="55"/>
      <c r="BO61" s="55"/>
      <c r="BP61" s="55"/>
      <c r="BQ61" s="55"/>
      <c r="BR61" s="55"/>
      <c r="BS61" s="55"/>
      <c r="BT61" s="55"/>
      <c r="BU61" s="55"/>
      <c r="BV61" s="55"/>
      <c r="BW61" s="55"/>
      <c r="BX61" s="55"/>
      <c r="BY61" s="55"/>
      <c r="BZ61" s="5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4"/>
      <c r="BM62" s="55"/>
      <c r="BN62" s="55"/>
      <c r="BO62" s="55"/>
      <c r="BP62" s="55"/>
      <c r="BQ62" s="55"/>
      <c r="BR62" s="55"/>
      <c r="BS62" s="55"/>
      <c r="BT62" s="55"/>
      <c r="BU62" s="55"/>
      <c r="BV62" s="55"/>
      <c r="BW62" s="55"/>
      <c r="BX62" s="55"/>
      <c r="BY62" s="55"/>
      <c r="BZ62" s="5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4"/>
      <c r="BM67" s="55"/>
      <c r="BN67" s="55"/>
      <c r="BO67" s="55"/>
      <c r="BP67" s="55"/>
      <c r="BQ67" s="55"/>
      <c r="BR67" s="55"/>
      <c r="BS67" s="55"/>
      <c r="BT67" s="55"/>
      <c r="BU67" s="55"/>
      <c r="BV67" s="55"/>
      <c r="BW67" s="55"/>
      <c r="BX67" s="55"/>
      <c r="BY67" s="55"/>
      <c r="BZ67" s="5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4"/>
      <c r="BM68" s="55"/>
      <c r="BN68" s="55"/>
      <c r="BO68" s="55"/>
      <c r="BP68" s="55"/>
      <c r="BQ68" s="55"/>
      <c r="BR68" s="55"/>
      <c r="BS68" s="55"/>
      <c r="BT68" s="55"/>
      <c r="BU68" s="55"/>
      <c r="BV68" s="55"/>
      <c r="BW68" s="55"/>
      <c r="BX68" s="55"/>
      <c r="BY68" s="55"/>
      <c r="BZ68" s="5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4"/>
      <c r="BM69" s="55"/>
      <c r="BN69" s="55"/>
      <c r="BO69" s="55"/>
      <c r="BP69" s="55"/>
      <c r="BQ69" s="55"/>
      <c r="BR69" s="55"/>
      <c r="BS69" s="55"/>
      <c r="BT69" s="55"/>
      <c r="BU69" s="55"/>
      <c r="BV69" s="55"/>
      <c r="BW69" s="55"/>
      <c r="BX69" s="55"/>
      <c r="BY69" s="55"/>
      <c r="BZ69" s="5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4"/>
      <c r="BM70" s="55"/>
      <c r="BN70" s="55"/>
      <c r="BO70" s="55"/>
      <c r="BP70" s="55"/>
      <c r="BQ70" s="55"/>
      <c r="BR70" s="55"/>
      <c r="BS70" s="55"/>
      <c r="BT70" s="55"/>
      <c r="BU70" s="55"/>
      <c r="BV70" s="55"/>
      <c r="BW70" s="55"/>
      <c r="BX70" s="55"/>
      <c r="BY70" s="55"/>
      <c r="BZ70" s="5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4"/>
      <c r="BM71" s="55"/>
      <c r="BN71" s="55"/>
      <c r="BO71" s="55"/>
      <c r="BP71" s="55"/>
      <c r="BQ71" s="55"/>
      <c r="BR71" s="55"/>
      <c r="BS71" s="55"/>
      <c r="BT71" s="55"/>
      <c r="BU71" s="55"/>
      <c r="BV71" s="55"/>
      <c r="BW71" s="55"/>
      <c r="BX71" s="55"/>
      <c r="BY71" s="55"/>
      <c r="BZ71" s="5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4"/>
      <c r="BM72" s="55"/>
      <c r="BN72" s="55"/>
      <c r="BO72" s="55"/>
      <c r="BP72" s="55"/>
      <c r="BQ72" s="55"/>
      <c r="BR72" s="55"/>
      <c r="BS72" s="55"/>
      <c r="BT72" s="55"/>
      <c r="BU72" s="55"/>
      <c r="BV72" s="55"/>
      <c r="BW72" s="55"/>
      <c r="BX72" s="55"/>
      <c r="BY72" s="55"/>
      <c r="BZ72" s="5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4"/>
      <c r="BM73" s="55"/>
      <c r="BN73" s="55"/>
      <c r="BO73" s="55"/>
      <c r="BP73" s="55"/>
      <c r="BQ73" s="55"/>
      <c r="BR73" s="55"/>
      <c r="BS73" s="55"/>
      <c r="BT73" s="55"/>
      <c r="BU73" s="55"/>
      <c r="BV73" s="55"/>
      <c r="BW73" s="55"/>
      <c r="BX73" s="55"/>
      <c r="BY73" s="55"/>
      <c r="BZ73" s="5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4"/>
      <c r="BM74" s="55"/>
      <c r="BN74" s="55"/>
      <c r="BO74" s="55"/>
      <c r="BP74" s="55"/>
      <c r="BQ74" s="55"/>
      <c r="BR74" s="55"/>
      <c r="BS74" s="55"/>
      <c r="BT74" s="55"/>
      <c r="BU74" s="55"/>
      <c r="BV74" s="55"/>
      <c r="BW74" s="55"/>
      <c r="BX74" s="55"/>
      <c r="BY74" s="55"/>
      <c r="BZ74" s="5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4"/>
      <c r="BM75" s="55"/>
      <c r="BN75" s="55"/>
      <c r="BO75" s="55"/>
      <c r="BP75" s="55"/>
      <c r="BQ75" s="55"/>
      <c r="BR75" s="55"/>
      <c r="BS75" s="55"/>
      <c r="BT75" s="55"/>
      <c r="BU75" s="55"/>
      <c r="BV75" s="55"/>
      <c r="BW75" s="55"/>
      <c r="BX75" s="55"/>
      <c r="BY75" s="55"/>
      <c r="BZ75" s="5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4"/>
      <c r="BM76" s="55"/>
      <c r="BN76" s="55"/>
      <c r="BO76" s="55"/>
      <c r="BP76" s="55"/>
      <c r="BQ76" s="55"/>
      <c r="BR76" s="55"/>
      <c r="BS76" s="55"/>
      <c r="BT76" s="55"/>
      <c r="BU76" s="55"/>
      <c r="BV76" s="55"/>
      <c r="BW76" s="55"/>
      <c r="BX76" s="55"/>
      <c r="BY76" s="55"/>
      <c r="BZ76" s="5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4"/>
      <c r="BM77" s="55"/>
      <c r="BN77" s="55"/>
      <c r="BO77" s="55"/>
      <c r="BP77" s="55"/>
      <c r="BQ77" s="55"/>
      <c r="BR77" s="55"/>
      <c r="BS77" s="55"/>
      <c r="BT77" s="55"/>
      <c r="BU77" s="55"/>
      <c r="BV77" s="55"/>
      <c r="BW77" s="55"/>
      <c r="BX77" s="55"/>
      <c r="BY77" s="55"/>
      <c r="BZ77" s="5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4"/>
      <c r="BM78" s="55"/>
      <c r="BN78" s="55"/>
      <c r="BO78" s="55"/>
      <c r="BP78" s="55"/>
      <c r="BQ78" s="55"/>
      <c r="BR78" s="55"/>
      <c r="BS78" s="55"/>
      <c r="BT78" s="55"/>
      <c r="BU78" s="55"/>
      <c r="BV78" s="55"/>
      <c r="BW78" s="55"/>
      <c r="BX78" s="55"/>
      <c r="BY78" s="55"/>
      <c r="BZ78" s="5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4"/>
      <c r="BM79" s="55"/>
      <c r="BN79" s="55"/>
      <c r="BO79" s="55"/>
      <c r="BP79" s="55"/>
      <c r="BQ79" s="55"/>
      <c r="BR79" s="55"/>
      <c r="BS79" s="55"/>
      <c r="BT79" s="55"/>
      <c r="BU79" s="55"/>
      <c r="BV79" s="55"/>
      <c r="BW79" s="55"/>
      <c r="BX79" s="55"/>
      <c r="BY79" s="55"/>
      <c r="BZ79" s="5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4"/>
      <c r="BM80" s="55"/>
      <c r="BN80" s="55"/>
      <c r="BO80" s="55"/>
      <c r="BP80" s="55"/>
      <c r="BQ80" s="55"/>
      <c r="BR80" s="55"/>
      <c r="BS80" s="55"/>
      <c r="BT80" s="55"/>
      <c r="BU80" s="55"/>
      <c r="BV80" s="55"/>
      <c r="BW80" s="55"/>
      <c r="BX80" s="55"/>
      <c r="BY80" s="55"/>
      <c r="BZ80" s="5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4"/>
      <c r="BM81" s="55"/>
      <c r="BN81" s="55"/>
      <c r="BO81" s="55"/>
      <c r="BP81" s="55"/>
      <c r="BQ81" s="55"/>
      <c r="BR81" s="55"/>
      <c r="BS81" s="55"/>
      <c r="BT81" s="55"/>
      <c r="BU81" s="55"/>
      <c r="BV81" s="55"/>
      <c r="BW81" s="55"/>
      <c r="BX81" s="55"/>
      <c r="BY81" s="55"/>
      <c r="BZ81" s="5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7"/>
      <c r="BM82" s="58"/>
      <c r="BN82" s="58"/>
      <c r="BO82" s="58"/>
      <c r="BP82" s="58"/>
      <c r="BQ82" s="58"/>
      <c r="BR82" s="58"/>
      <c r="BS82" s="58"/>
      <c r="BT82" s="58"/>
      <c r="BU82" s="58"/>
      <c r="BV82" s="58"/>
      <c r="BW82" s="58"/>
      <c r="BX82" s="58"/>
      <c r="BY82" s="58"/>
      <c r="BZ82" s="5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l3jStCJanNA/+AfLin5OvaWb6UGu4J1fGAWiNfs6ZKcO7xHGrUZLN+dzC2XEmI2buXSSToO5LTm37ICoS6vSSg==" saltValue="gRbbliqmY6ZPit7Vinrpig==" spinCount="100000" sheet="1" objects="1" scenarios="1" formatCells="0" formatColumns="0" formatRows="0"/>
  <mergeCells count="51">
    <mergeCell ref="B60:BJ61"/>
    <mergeCell ref="BL64:BZ65"/>
    <mergeCell ref="C83:BJ83"/>
    <mergeCell ref="BL47:BZ63"/>
    <mergeCell ref="BL66:BZ82"/>
    <mergeCell ref="P10:V10"/>
    <mergeCell ref="W10:AC10"/>
    <mergeCell ref="I9:O9"/>
    <mergeCell ref="P9:V9"/>
    <mergeCell ref="W9:AC9"/>
    <mergeCell ref="BL9:BM9"/>
    <mergeCell ref="BL45:BZ46"/>
    <mergeCell ref="BN9:BY9"/>
    <mergeCell ref="AL10:AS10"/>
    <mergeCell ref="AT10:BA10"/>
    <mergeCell ref="BB10:BI10"/>
    <mergeCell ref="BL10:BM10"/>
    <mergeCell ref="BL16:BZ44"/>
    <mergeCell ref="BN10:BY10"/>
    <mergeCell ref="BL11:BZ13"/>
    <mergeCell ref="B14:BJ15"/>
    <mergeCell ref="BL14:BZ15"/>
    <mergeCell ref="AD10:AJ10"/>
    <mergeCell ref="B9:H9"/>
    <mergeCell ref="B10:H10"/>
    <mergeCell ref="I10:O10"/>
    <mergeCell ref="AD9:AJ9"/>
    <mergeCell ref="AL8:AS8"/>
    <mergeCell ref="AL9:AS9"/>
    <mergeCell ref="AT8:BA8"/>
    <mergeCell ref="BB8:BI8"/>
    <mergeCell ref="AT9:BA9"/>
    <mergeCell ref="BB9:BI9"/>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394033</v>
      </c>
      <c r="D6" s="19">
        <f t="shared" si="3"/>
        <v>46</v>
      </c>
      <c r="E6" s="19">
        <f t="shared" si="3"/>
        <v>17</v>
      </c>
      <c r="F6" s="19">
        <f t="shared" si="3"/>
        <v>4</v>
      </c>
      <c r="G6" s="19">
        <f t="shared" si="3"/>
        <v>0</v>
      </c>
      <c r="H6" s="19" t="str">
        <f t="shared" si="3"/>
        <v>高知県　越知町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78.88</v>
      </c>
      <c r="P6" s="20">
        <f t="shared" si="3"/>
        <v>64.19</v>
      </c>
      <c r="Q6" s="20">
        <f t="shared" si="3"/>
        <v>100</v>
      </c>
      <c r="R6" s="20">
        <f t="shared" si="3"/>
        <v>2310</v>
      </c>
      <c r="S6" s="20">
        <f t="shared" si="3"/>
        <v>4811</v>
      </c>
      <c r="T6" s="20">
        <f t="shared" si="3"/>
        <v>111.95</v>
      </c>
      <c r="U6" s="20">
        <f t="shared" si="3"/>
        <v>42.97</v>
      </c>
      <c r="V6" s="20">
        <f t="shared" si="3"/>
        <v>3051</v>
      </c>
      <c r="W6" s="20">
        <f t="shared" si="3"/>
        <v>0.81</v>
      </c>
      <c r="X6" s="20">
        <f t="shared" si="3"/>
        <v>3766.67</v>
      </c>
      <c r="Y6" s="21" t="str">
        <f>IF(Y7="",NA(),Y7)</f>
        <v>-</v>
      </c>
      <c r="Z6" s="21" t="str">
        <f t="shared" ref="Z6:AH6" si="4">IF(Z7="",NA(),Z7)</f>
        <v>-</v>
      </c>
      <c r="AA6" s="21" t="str">
        <f t="shared" si="4"/>
        <v>-</v>
      </c>
      <c r="AB6" s="21">
        <f t="shared" si="4"/>
        <v>98.27</v>
      </c>
      <c r="AC6" s="21">
        <f t="shared" si="4"/>
        <v>101.39</v>
      </c>
      <c r="AD6" s="21" t="str">
        <f t="shared" si="4"/>
        <v>-</v>
      </c>
      <c r="AE6" s="21" t="str">
        <f t="shared" si="4"/>
        <v>-</v>
      </c>
      <c r="AF6" s="21" t="str">
        <f t="shared" si="4"/>
        <v>-</v>
      </c>
      <c r="AG6" s="21">
        <f t="shared" si="4"/>
        <v>107.11</v>
      </c>
      <c r="AH6" s="21">
        <f t="shared" si="4"/>
        <v>103.79</v>
      </c>
      <c r="AI6" s="20" t="str">
        <f>IF(AI7="","",IF(AI7="-","【-】","【"&amp;SUBSTITUTE(TEXT(AI7,"#,##0.00"),"-","△")&amp;"】"))</f>
        <v>【105.07】</v>
      </c>
      <c r="AJ6" s="21" t="str">
        <f>IF(AJ7="",NA(),AJ7)</f>
        <v>-</v>
      </c>
      <c r="AK6" s="21" t="str">
        <f t="shared" ref="AK6:AS6" si="5">IF(AK7="",NA(),AK7)</f>
        <v>-</v>
      </c>
      <c r="AL6" s="21" t="str">
        <f t="shared" si="5"/>
        <v>-</v>
      </c>
      <c r="AM6" s="21">
        <f t="shared" si="5"/>
        <v>9.2100000000000009</v>
      </c>
      <c r="AN6" s="21">
        <f t="shared" si="5"/>
        <v>16.62</v>
      </c>
      <c r="AO6" s="21" t="str">
        <f t="shared" si="5"/>
        <v>-</v>
      </c>
      <c r="AP6" s="21" t="str">
        <f t="shared" si="5"/>
        <v>-</v>
      </c>
      <c r="AQ6" s="21" t="str">
        <f t="shared" si="5"/>
        <v>-</v>
      </c>
      <c r="AR6" s="21">
        <f t="shared" si="5"/>
        <v>69.540000000000006</v>
      </c>
      <c r="AS6" s="21">
        <f t="shared" si="5"/>
        <v>53.87</v>
      </c>
      <c r="AT6" s="20" t="str">
        <f>IF(AT7="","",IF(AT7="-","【-】","【"&amp;SUBSTITUTE(TEXT(AT7,"#,##0.00"),"-","△")&amp;"】"))</f>
        <v>【63.54】</v>
      </c>
      <c r="AU6" s="21" t="str">
        <f>IF(AU7="",NA(),AU7)</f>
        <v>-</v>
      </c>
      <c r="AV6" s="21" t="str">
        <f t="shared" ref="AV6:BD6" si="6">IF(AV7="",NA(),AV7)</f>
        <v>-</v>
      </c>
      <c r="AW6" s="21" t="str">
        <f t="shared" si="6"/>
        <v>-</v>
      </c>
      <c r="AX6" s="21">
        <f t="shared" si="6"/>
        <v>84.65</v>
      </c>
      <c r="AY6" s="21">
        <f t="shared" si="6"/>
        <v>50.57</v>
      </c>
      <c r="AZ6" s="21" t="str">
        <f t="shared" si="6"/>
        <v>-</v>
      </c>
      <c r="BA6" s="21" t="str">
        <f t="shared" si="6"/>
        <v>-</v>
      </c>
      <c r="BB6" s="21" t="str">
        <f t="shared" si="6"/>
        <v>-</v>
      </c>
      <c r="BC6" s="21">
        <f t="shared" si="6"/>
        <v>50.63</v>
      </c>
      <c r="BD6" s="21">
        <f t="shared" si="6"/>
        <v>46.37</v>
      </c>
      <c r="BE6" s="20" t="str">
        <f>IF(BE7="","",IF(BE7="-","【-】","【"&amp;SUBSTITUTE(TEXT(BE7,"#,##0.00"),"-","△")&amp;"】"))</f>
        <v>【50.90】</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1168.69</v>
      </c>
      <c r="BO6" s="21">
        <f t="shared" si="7"/>
        <v>1062.58</v>
      </c>
      <c r="BP6" s="20" t="str">
        <f>IF(BP7="","",IF(BP7="-","【-】","【"&amp;SUBSTITUTE(TEXT(BP7,"#,##0.00"),"-","△")&amp;"】"))</f>
        <v>【1,099.15】</v>
      </c>
      <c r="BQ6" s="21" t="str">
        <f>IF(BQ7="",NA(),BQ7)</f>
        <v>-</v>
      </c>
      <c r="BR6" s="21" t="str">
        <f t="shared" ref="BR6:BZ6" si="8">IF(BR7="",NA(),BR7)</f>
        <v>-</v>
      </c>
      <c r="BS6" s="21" t="str">
        <f t="shared" si="8"/>
        <v>-</v>
      </c>
      <c r="BT6" s="21">
        <f t="shared" si="8"/>
        <v>71.180000000000007</v>
      </c>
      <c r="BU6" s="21">
        <f t="shared" si="8"/>
        <v>57.62</v>
      </c>
      <c r="BV6" s="21" t="str">
        <f t="shared" si="8"/>
        <v>-</v>
      </c>
      <c r="BW6" s="21" t="str">
        <f t="shared" si="8"/>
        <v>-</v>
      </c>
      <c r="BX6" s="21" t="str">
        <f t="shared" si="8"/>
        <v>-</v>
      </c>
      <c r="BY6" s="21">
        <f t="shared" si="8"/>
        <v>70.709999999999994</v>
      </c>
      <c r="BZ6" s="21">
        <f t="shared" si="8"/>
        <v>80.36</v>
      </c>
      <c r="CA6" s="20" t="str">
        <f>IF(CA7="","",IF(CA7="-","【-】","【"&amp;SUBSTITUTE(TEXT(CA7,"#,##0.00"),"-","△")&amp;"】"))</f>
        <v>【72.92】</v>
      </c>
      <c r="CB6" s="21" t="str">
        <f>IF(CB7="",NA(),CB7)</f>
        <v>-</v>
      </c>
      <c r="CC6" s="21" t="str">
        <f t="shared" ref="CC6:CK6" si="9">IF(CC7="",NA(),CC7)</f>
        <v>-</v>
      </c>
      <c r="CD6" s="21" t="str">
        <f t="shared" si="9"/>
        <v>-</v>
      </c>
      <c r="CE6" s="21">
        <f t="shared" si="9"/>
        <v>177.53</v>
      </c>
      <c r="CF6" s="21">
        <f t="shared" si="9"/>
        <v>218.98</v>
      </c>
      <c r="CG6" s="21" t="str">
        <f t="shared" si="9"/>
        <v>-</v>
      </c>
      <c r="CH6" s="21" t="str">
        <f t="shared" si="9"/>
        <v>-</v>
      </c>
      <c r="CI6" s="21" t="str">
        <f t="shared" si="9"/>
        <v>-</v>
      </c>
      <c r="CJ6" s="21">
        <f t="shared" si="9"/>
        <v>233.15</v>
      </c>
      <c r="CK6" s="21">
        <f t="shared" si="9"/>
        <v>201.33</v>
      </c>
      <c r="CL6" s="20" t="str">
        <f>IF(CL7="","",IF(CL7="-","【-】","【"&amp;SUBSTITUTE(TEXT(CL7,"#,##0.00"),"-","△")&amp;"】"))</f>
        <v>【225.78】</v>
      </c>
      <c r="CM6" s="21" t="str">
        <f>IF(CM7="",NA(),CM7)</f>
        <v>-</v>
      </c>
      <c r="CN6" s="21" t="str">
        <f t="shared" ref="CN6:CV6" si="10">IF(CN7="",NA(),CN7)</f>
        <v>-</v>
      </c>
      <c r="CO6" s="21" t="str">
        <f t="shared" si="10"/>
        <v>-</v>
      </c>
      <c r="CP6" s="21">
        <f t="shared" si="10"/>
        <v>50.8</v>
      </c>
      <c r="CQ6" s="21">
        <f t="shared" si="10"/>
        <v>46.69</v>
      </c>
      <c r="CR6" s="21" t="str">
        <f t="shared" si="10"/>
        <v>-</v>
      </c>
      <c r="CS6" s="21" t="str">
        <f t="shared" si="10"/>
        <v>-</v>
      </c>
      <c r="CT6" s="21" t="str">
        <f t="shared" si="10"/>
        <v>-</v>
      </c>
      <c r="CU6" s="21">
        <f t="shared" si="10"/>
        <v>42.09</v>
      </c>
      <c r="CV6" s="21">
        <f t="shared" si="10"/>
        <v>44.79</v>
      </c>
      <c r="CW6" s="20" t="str">
        <f>IF(CW7="","",IF(CW7="-","【-】","【"&amp;SUBSTITUTE(TEXT(CW7,"#,##0.00"),"-","△")&amp;"】"))</f>
        <v>【43.17】</v>
      </c>
      <c r="CX6" s="21" t="str">
        <f>IF(CX7="",NA(),CX7)</f>
        <v>-</v>
      </c>
      <c r="CY6" s="21" t="str">
        <f t="shared" ref="CY6:DG6" si="11">IF(CY7="",NA(),CY7)</f>
        <v>-</v>
      </c>
      <c r="CZ6" s="21" t="str">
        <f t="shared" si="11"/>
        <v>-</v>
      </c>
      <c r="DA6" s="21">
        <f t="shared" si="11"/>
        <v>62.63</v>
      </c>
      <c r="DB6" s="21">
        <f t="shared" si="11"/>
        <v>63.42</v>
      </c>
      <c r="DC6" s="21" t="str">
        <f t="shared" si="11"/>
        <v>-</v>
      </c>
      <c r="DD6" s="21" t="str">
        <f t="shared" si="11"/>
        <v>-</v>
      </c>
      <c r="DE6" s="21" t="str">
        <f t="shared" si="11"/>
        <v>-</v>
      </c>
      <c r="DF6" s="21">
        <f t="shared" si="11"/>
        <v>84.73</v>
      </c>
      <c r="DG6" s="21">
        <f t="shared" si="11"/>
        <v>88.68</v>
      </c>
      <c r="DH6" s="20" t="str">
        <f>IF(DH7="","",IF(DH7="-","【-】","【"&amp;SUBSTITUTE(TEXT(DH7,"#,##0.00"),"-","△")&amp;"】"))</f>
        <v>【86.31】</v>
      </c>
      <c r="DI6" s="21" t="str">
        <f>IF(DI7="",NA(),DI7)</f>
        <v>-</v>
      </c>
      <c r="DJ6" s="21" t="str">
        <f t="shared" ref="DJ6:DR6" si="12">IF(DJ7="",NA(),DJ7)</f>
        <v>-</v>
      </c>
      <c r="DK6" s="21" t="str">
        <f t="shared" si="12"/>
        <v>-</v>
      </c>
      <c r="DL6" s="21">
        <f t="shared" si="12"/>
        <v>62.01</v>
      </c>
      <c r="DM6" s="21">
        <f t="shared" si="12"/>
        <v>58.34</v>
      </c>
      <c r="DN6" s="21" t="str">
        <f t="shared" si="12"/>
        <v>-</v>
      </c>
      <c r="DO6" s="21" t="str">
        <f t="shared" si="12"/>
        <v>-</v>
      </c>
      <c r="DP6" s="21" t="str">
        <f t="shared" si="12"/>
        <v>-</v>
      </c>
      <c r="DQ6" s="21">
        <f t="shared" si="12"/>
        <v>26.77</v>
      </c>
      <c r="DR6" s="21">
        <f t="shared" si="12"/>
        <v>34.590000000000003</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0.1</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0.27</v>
      </c>
      <c r="EO6" s="20" t="str">
        <f>IF(EO7="","",IF(EO7="-","【-】","【"&amp;SUBSTITUTE(TEXT(EO7,"#,##0.00"),"-","△")&amp;"】"))</f>
        <v>【0.15】</v>
      </c>
    </row>
    <row r="7" spans="1:148" s="22" customFormat="1" x14ac:dyDescent="0.15">
      <c r="A7" s="14"/>
      <c r="B7" s="23">
        <v>2024</v>
      </c>
      <c r="C7" s="23">
        <v>394033</v>
      </c>
      <c r="D7" s="23">
        <v>46</v>
      </c>
      <c r="E7" s="23">
        <v>17</v>
      </c>
      <c r="F7" s="23">
        <v>4</v>
      </c>
      <c r="G7" s="23">
        <v>0</v>
      </c>
      <c r="H7" s="23" t="s">
        <v>96</v>
      </c>
      <c r="I7" s="23" t="s">
        <v>97</v>
      </c>
      <c r="J7" s="23" t="s">
        <v>98</v>
      </c>
      <c r="K7" s="23" t="s">
        <v>99</v>
      </c>
      <c r="L7" s="23" t="s">
        <v>100</v>
      </c>
      <c r="M7" s="23" t="s">
        <v>101</v>
      </c>
      <c r="N7" s="24" t="s">
        <v>102</v>
      </c>
      <c r="O7" s="24">
        <v>78.88</v>
      </c>
      <c r="P7" s="24">
        <v>64.19</v>
      </c>
      <c r="Q7" s="24">
        <v>100</v>
      </c>
      <c r="R7" s="24">
        <v>2310</v>
      </c>
      <c r="S7" s="24">
        <v>4811</v>
      </c>
      <c r="T7" s="24">
        <v>111.95</v>
      </c>
      <c r="U7" s="24">
        <v>42.97</v>
      </c>
      <c r="V7" s="24">
        <v>3051</v>
      </c>
      <c r="W7" s="24">
        <v>0.81</v>
      </c>
      <c r="X7" s="24">
        <v>3766.67</v>
      </c>
      <c r="Y7" s="24" t="s">
        <v>102</v>
      </c>
      <c r="Z7" s="24" t="s">
        <v>102</v>
      </c>
      <c r="AA7" s="24" t="s">
        <v>102</v>
      </c>
      <c r="AB7" s="24">
        <v>98.27</v>
      </c>
      <c r="AC7" s="24">
        <v>101.39</v>
      </c>
      <c r="AD7" s="24" t="s">
        <v>102</v>
      </c>
      <c r="AE7" s="24" t="s">
        <v>102</v>
      </c>
      <c r="AF7" s="24" t="s">
        <v>102</v>
      </c>
      <c r="AG7" s="24">
        <v>107.11</v>
      </c>
      <c r="AH7" s="24">
        <v>103.79</v>
      </c>
      <c r="AI7" s="24">
        <v>105.07</v>
      </c>
      <c r="AJ7" s="24" t="s">
        <v>102</v>
      </c>
      <c r="AK7" s="24" t="s">
        <v>102</v>
      </c>
      <c r="AL7" s="24" t="s">
        <v>102</v>
      </c>
      <c r="AM7" s="24">
        <v>9.2100000000000009</v>
      </c>
      <c r="AN7" s="24">
        <v>16.62</v>
      </c>
      <c r="AO7" s="24" t="s">
        <v>102</v>
      </c>
      <c r="AP7" s="24" t="s">
        <v>102</v>
      </c>
      <c r="AQ7" s="24" t="s">
        <v>102</v>
      </c>
      <c r="AR7" s="24">
        <v>69.540000000000006</v>
      </c>
      <c r="AS7" s="24">
        <v>53.87</v>
      </c>
      <c r="AT7" s="24">
        <v>63.54</v>
      </c>
      <c r="AU7" s="24" t="s">
        <v>102</v>
      </c>
      <c r="AV7" s="24" t="s">
        <v>102</v>
      </c>
      <c r="AW7" s="24" t="s">
        <v>102</v>
      </c>
      <c r="AX7" s="24">
        <v>84.65</v>
      </c>
      <c r="AY7" s="24">
        <v>50.57</v>
      </c>
      <c r="AZ7" s="24" t="s">
        <v>102</v>
      </c>
      <c r="BA7" s="24" t="s">
        <v>102</v>
      </c>
      <c r="BB7" s="24" t="s">
        <v>102</v>
      </c>
      <c r="BC7" s="24">
        <v>50.63</v>
      </c>
      <c r="BD7" s="24">
        <v>46.37</v>
      </c>
      <c r="BE7" s="24">
        <v>50.9</v>
      </c>
      <c r="BF7" s="24" t="s">
        <v>102</v>
      </c>
      <c r="BG7" s="24" t="s">
        <v>102</v>
      </c>
      <c r="BH7" s="24" t="s">
        <v>102</v>
      </c>
      <c r="BI7" s="24">
        <v>0</v>
      </c>
      <c r="BJ7" s="24">
        <v>0</v>
      </c>
      <c r="BK7" s="24" t="s">
        <v>102</v>
      </c>
      <c r="BL7" s="24" t="s">
        <v>102</v>
      </c>
      <c r="BM7" s="24" t="s">
        <v>102</v>
      </c>
      <c r="BN7" s="24">
        <v>1168.69</v>
      </c>
      <c r="BO7" s="24">
        <v>1062.58</v>
      </c>
      <c r="BP7" s="24">
        <v>1099.1500000000001</v>
      </c>
      <c r="BQ7" s="24" t="s">
        <v>102</v>
      </c>
      <c r="BR7" s="24" t="s">
        <v>102</v>
      </c>
      <c r="BS7" s="24" t="s">
        <v>102</v>
      </c>
      <c r="BT7" s="24">
        <v>71.180000000000007</v>
      </c>
      <c r="BU7" s="24">
        <v>57.62</v>
      </c>
      <c r="BV7" s="24" t="s">
        <v>102</v>
      </c>
      <c r="BW7" s="24" t="s">
        <v>102</v>
      </c>
      <c r="BX7" s="24" t="s">
        <v>102</v>
      </c>
      <c r="BY7" s="24">
        <v>70.709999999999994</v>
      </c>
      <c r="BZ7" s="24">
        <v>80.36</v>
      </c>
      <c r="CA7" s="24">
        <v>72.92</v>
      </c>
      <c r="CB7" s="24" t="s">
        <v>102</v>
      </c>
      <c r="CC7" s="24" t="s">
        <v>102</v>
      </c>
      <c r="CD7" s="24" t="s">
        <v>102</v>
      </c>
      <c r="CE7" s="24">
        <v>177.53</v>
      </c>
      <c r="CF7" s="24">
        <v>218.98</v>
      </c>
      <c r="CG7" s="24" t="s">
        <v>102</v>
      </c>
      <c r="CH7" s="24" t="s">
        <v>102</v>
      </c>
      <c r="CI7" s="24" t="s">
        <v>102</v>
      </c>
      <c r="CJ7" s="24">
        <v>233.15</v>
      </c>
      <c r="CK7" s="24">
        <v>201.33</v>
      </c>
      <c r="CL7" s="24">
        <v>225.78</v>
      </c>
      <c r="CM7" s="24" t="s">
        <v>102</v>
      </c>
      <c r="CN7" s="24" t="s">
        <v>102</v>
      </c>
      <c r="CO7" s="24" t="s">
        <v>102</v>
      </c>
      <c r="CP7" s="24">
        <v>50.8</v>
      </c>
      <c r="CQ7" s="24">
        <v>46.69</v>
      </c>
      <c r="CR7" s="24" t="s">
        <v>102</v>
      </c>
      <c r="CS7" s="24" t="s">
        <v>102</v>
      </c>
      <c r="CT7" s="24" t="s">
        <v>102</v>
      </c>
      <c r="CU7" s="24">
        <v>42.09</v>
      </c>
      <c r="CV7" s="24">
        <v>44.79</v>
      </c>
      <c r="CW7" s="24">
        <v>43.17</v>
      </c>
      <c r="CX7" s="24" t="s">
        <v>102</v>
      </c>
      <c r="CY7" s="24" t="s">
        <v>102</v>
      </c>
      <c r="CZ7" s="24" t="s">
        <v>102</v>
      </c>
      <c r="DA7" s="24">
        <v>62.63</v>
      </c>
      <c r="DB7" s="24">
        <v>63.42</v>
      </c>
      <c r="DC7" s="24" t="s">
        <v>102</v>
      </c>
      <c r="DD7" s="24" t="s">
        <v>102</v>
      </c>
      <c r="DE7" s="24" t="s">
        <v>102</v>
      </c>
      <c r="DF7" s="24">
        <v>84.73</v>
      </c>
      <c r="DG7" s="24">
        <v>88.68</v>
      </c>
      <c r="DH7" s="24">
        <v>86.31</v>
      </c>
      <c r="DI7" s="24" t="s">
        <v>102</v>
      </c>
      <c r="DJ7" s="24" t="s">
        <v>102</v>
      </c>
      <c r="DK7" s="24" t="s">
        <v>102</v>
      </c>
      <c r="DL7" s="24">
        <v>62.01</v>
      </c>
      <c r="DM7" s="24">
        <v>58.34</v>
      </c>
      <c r="DN7" s="24" t="s">
        <v>102</v>
      </c>
      <c r="DO7" s="24" t="s">
        <v>102</v>
      </c>
      <c r="DP7" s="24" t="s">
        <v>102</v>
      </c>
      <c r="DQ7" s="24">
        <v>26.77</v>
      </c>
      <c r="DR7" s="24">
        <v>34.590000000000003</v>
      </c>
      <c r="DS7" s="24">
        <v>30.82</v>
      </c>
      <c r="DT7" s="24" t="s">
        <v>102</v>
      </c>
      <c r="DU7" s="24" t="s">
        <v>102</v>
      </c>
      <c r="DV7" s="24" t="s">
        <v>102</v>
      </c>
      <c r="DW7" s="24">
        <v>0</v>
      </c>
      <c r="DX7" s="24">
        <v>0</v>
      </c>
      <c r="DY7" s="24" t="s">
        <v>102</v>
      </c>
      <c r="DZ7" s="24" t="s">
        <v>102</v>
      </c>
      <c r="EA7" s="24" t="s">
        <v>102</v>
      </c>
      <c r="EB7" s="24">
        <v>7.0000000000000007E-2</v>
      </c>
      <c r="EC7" s="24">
        <v>0.1</v>
      </c>
      <c r="ED7" s="24">
        <v>0.06</v>
      </c>
      <c r="EE7" s="24" t="s">
        <v>102</v>
      </c>
      <c r="EF7" s="24" t="s">
        <v>102</v>
      </c>
      <c r="EG7" s="24" t="s">
        <v>102</v>
      </c>
      <c r="EH7" s="24">
        <v>0</v>
      </c>
      <c r="EI7" s="24">
        <v>0</v>
      </c>
      <c r="EJ7" s="24" t="s">
        <v>102</v>
      </c>
      <c r="EK7" s="24" t="s">
        <v>102</v>
      </c>
      <c r="EL7" s="24" t="s">
        <v>102</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2026-03-06T02:14:53Z</cp:lastPrinted>
  <dcterms:created xsi:type="dcterms:W3CDTF">2025-12-23T06:14:28Z</dcterms:created>
  <dcterms:modified xsi:type="dcterms:W3CDTF">2026-03-06T02:14:54Z</dcterms:modified>
  <cp:category/>
</cp:coreProperties>
</file>