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oZBIEwiL45hnUvXxFBoR0vCNBWdcwAkgZBDm6WOtFOkoLgox4PJxy5Pruks11fNUlvWaSOkp4bBO6A2ciFMcYg==" workbookSaltValue="oL8bdrONdgVOowah0hyMC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<sst xmlns="http://schemas.openxmlformats.org/spreadsheetml/2006/main" count="319" uniqueCount="116">
  <si>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</si>
  <si>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</si>
  <si>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</si>
  <si>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</si>
  <si>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</si>
  <si>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</si>
  <si>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</si>
  <si>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</si>
  <si>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</si>
  <si>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</si>
  <si>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</si>
  <si>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</si>
  <si>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</si>
  <si>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</si>
  <si>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</si>
  <si>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</si>
  <si>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</si>
  <si>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</si>
  <si>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</si>
  <si>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</si>
  <si>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</si>
  <si>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</si>
  <si>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</si>
  <si>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</si>
  <si>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</si>
  <si>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</si>
  <si>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</si>
  <si>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</si>
  <si>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</si>
  <si>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</si>
  <si>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</si>
  <si>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</si>
  <si>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</si>
  <si>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</si>
  <si>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</si>
  <si>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</si>
  <si>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</si>
  <si>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</si>
  <si>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</si>
  <si>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</si>
  <si>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</si>
  <si>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</si>
  <si>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</si>
  <si>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</si>
  <si>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</si>
  <si>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</si>
  <si>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</si>
  <si>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</si>
  <si>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</si>
  <si>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</si>
  <si>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</si>
  <si>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</si>
  <si>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</si>
  <si>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</si>
  <si>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</si>
  <si>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</si>
  <si>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</si>
  <si>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</si>
  <si>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</si>
  <si>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</si>
  <si>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</si>
  <si>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</si>
  <si>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</si>
  <si>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</si>
  <si>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</si>
  <si>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</si>
  <si>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</si>
  <si>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</si>
  <si>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</si>
  <si>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</si>
  <si>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</si>
  <si>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</si>
  <si>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</si>
  <si>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</si>
  <si>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</si>
  <si>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</si>
  <si>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</si>
  <si>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</si>
  <si>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</si>
  <si>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</si>
  <si>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</si>
  <si>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</si>
  <si>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</si>
  <si>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</si>
  <si>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</si>
  <si>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</si>
  <si>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</si>
  <si>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</si>
  <si>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</si>
  <si>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</si>
  <si>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</si>
  <si>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</si>
  <si>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</si>
  <si>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</si>
  <si>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</si>
  <si>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</si>
  <si>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梼原町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</si>
  <si>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</si>
  <si>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</si>
  <si>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</si>
  <si>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</si>
  <si>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</si>
  <si>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</si>
  <si>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</si>
  <si>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</si>
  <si>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</si>
  <si>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</si>
  <si>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</si>
  <si>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</si>
  <si>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</si>
  <si>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</si>
  <si>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</si>
  <si>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</si>
  <si>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平成17年度に供用開始し20年が経過し施設の老朽化が進んできており、経年劣化による処理場の機械設備等の修繕費が増加してきている。施設の維持管理を委託している専門業者からの点検結果やストックマネジメント計画等に合わせ、計画的に点検、更新をし、長寿命化を図っている。</t>
    <rPh sb="0" eb="2">
      <t>ヘイセイ</t>
    </rPh>
    <rPh sb="4" eb="6">
      <t>ネンド</t>
    </rPh>
    <rPh sb="7" eb="9">
      <t>キョウヨウ</t>
    </rPh>
    <rPh sb="9" eb="11">
      <t>カイシ</t>
    </rPh>
    <rPh sb="14" eb="15">
      <t>ネン</t>
    </rPh>
    <rPh sb="19" eb="21">
      <t>シセツ</t>
    </rPh>
    <rPh sb="22" eb="25">
      <t>ロウキュウカ</t>
    </rPh>
    <rPh sb="26" eb="27">
      <t>スス</t>
    </rPh>
    <rPh sb="34" eb="36">
      <t>ケイネン</t>
    </rPh>
    <rPh sb="36" eb="38">
      <t>レッカ</t>
    </rPh>
    <rPh sb="41" eb="44">
      <t>ショリジョウ</t>
    </rPh>
    <rPh sb="45" eb="47">
      <t>キカイ</t>
    </rPh>
    <rPh sb="47" eb="49">
      <t>セツビ</t>
    </rPh>
    <rPh sb="49" eb="50">
      <t>トウ</t>
    </rPh>
    <rPh sb="51" eb="53">
      <t>シュウゼン</t>
    </rPh>
    <rPh sb="53" eb="54">
      <t>ヒ</t>
    </rPh>
    <rPh sb="55" eb="57">
      <t>ゾウカ</t>
    </rPh>
    <rPh sb="64" eb="66">
      <t>シセツ</t>
    </rPh>
    <rPh sb="67" eb="71">
      <t>イジカンリ</t>
    </rPh>
    <rPh sb="72" eb="74">
      <t>イタク</t>
    </rPh>
    <rPh sb="78" eb="82">
      <t>センモンギョウシャ</t>
    </rPh>
    <rPh sb="85" eb="87">
      <t>テンケン</t>
    </rPh>
    <rPh sb="87" eb="89">
      <t>ケッカ</t>
    </rPh>
    <rPh sb="100" eb="102">
      <t>ケイカク</t>
    </rPh>
    <rPh sb="102" eb="103">
      <t>トウ</t>
    </rPh>
    <rPh sb="104" eb="105">
      <t>ア</t>
    </rPh>
    <rPh sb="108" eb="110">
      <t>ケイカク</t>
    </rPh>
    <phoneticPr fontId="4"/>
  </si>
  <si>
    <t>令和6年度より、公営企業会計に移行したため、令和5年度以前の数値は表示されていない。経常収支比率は、100％を超えているが使用料だけでは必要経費が賄えず、一般会計からの基準外繰入金に頼っている。
企業債残高対事業規模比率は、一般会計からの繰入金で全て賄っているため数値が出てこない。
経費回収率は、類似団体平均を下回っており使用料だけで補填できない部分を一般会計からの繰入金で賄っており、適正な使用料収入の確保が必要であるが、人口減少・高齢化が加速している現状では一般会計からの繰入金に頼らざるを得ない状況である。
水洗化率は、類似団体平均を上回っているが、人口減少の影響もあり今後は水洗化率の向上は困難ではあるものの、公共用水域の水質保全や使用料収入の確保の観点から、水洗化率向上に取り組む。</t>
    <rPh sb="0" eb="2">
      <t>レイワ</t>
    </rPh>
    <rPh sb="3" eb="4">
      <t>ネン</t>
    </rPh>
    <rPh sb="4" eb="5">
      <t>ド</t>
    </rPh>
    <rPh sb="8" eb="10">
      <t>コウエイ</t>
    </rPh>
    <rPh sb="10" eb="12">
      <t>キギョウ</t>
    </rPh>
    <rPh sb="12" eb="14">
      <t>カイケイ</t>
    </rPh>
    <rPh sb="15" eb="17">
      <t>イコウ</t>
    </rPh>
    <rPh sb="22" eb="24">
      <t>レイワ</t>
    </rPh>
    <rPh sb="25" eb="26">
      <t>ネン</t>
    </rPh>
    <rPh sb="26" eb="27">
      <t>ド</t>
    </rPh>
    <rPh sb="27" eb="29">
      <t>イゼン</t>
    </rPh>
    <rPh sb="30" eb="32">
      <t>スウチ</t>
    </rPh>
    <rPh sb="33" eb="35">
      <t>ヒョウジ</t>
    </rPh>
    <rPh sb="42" eb="44">
      <t>ケイジョウ</t>
    </rPh>
    <rPh sb="44" eb="46">
      <t>シュウシ</t>
    </rPh>
    <rPh sb="61" eb="64">
      <t>シヨウリョウ</t>
    </rPh>
    <rPh sb="68" eb="72">
      <t>ヒツヨウケイヒ</t>
    </rPh>
    <rPh sb="73" eb="74">
      <t>マカナ</t>
    </rPh>
    <rPh sb="84" eb="86">
      <t>キジュン</t>
    </rPh>
    <rPh sb="86" eb="87">
      <t>ガイ</t>
    </rPh>
    <rPh sb="297" eb="299">
      <t>コウジョウ</t>
    </rPh>
    <rPh sb="300" eb="302">
      <t>コンナン</t>
    </rPh>
    <phoneticPr fontId="4"/>
  </si>
  <si>
    <t>一般会計からの繰入金の依存度が高い現状である。今後、人口減少に伴い料金収入の減少が見込まれる中、施設の老朽化による更新などによる起債の償還、昨今の物価高騰・給与ベースアップ等による維持管理費や職員給与費の増加が予想される。使用料の適正化、起債、補助金等の活用をし、一般会計からの繰入金を可能な限り削減できるよう経費削減とあわせて取り組んでいく必要がある。                                           高齢化、人口減少により収入基盤が弱い中で、深い専門知識が求められる公営企業経営において、職員数が限られた本町では担当職員が複数の業務を兼任しながら担っている。
日々の業務に追われ下水分野に特化した研修や専門的な能力向上に取り組む時間や機会が確保しにくく人材の育成・確保が難しい。専門性のある職員は引き続きスキルを活かし、新たな人材の育成に努めていかなければ、運営が維持できないため、必要な人材の派遣等の広域化を県高知県主導のもと検討する。</t>
    <rPh sb="119" eb="121">
      <t>キサイ</t>
    </rPh>
    <rPh sb="122" eb="125">
      <t>ホジョキン</t>
    </rPh>
    <rPh sb="125" eb="126">
      <t>トウ</t>
    </rPh>
    <rPh sb="127" eb="129">
      <t>カツヨウ</t>
    </rPh>
    <rPh sb="411" eb="413">
      <t>ヒツヨウ</t>
    </rPh>
    <rPh sb="414" eb="416">
      <t>ジンザイ</t>
    </rPh>
    <rPh sb="417" eb="419">
      <t>ハケン</t>
    </rPh>
    <rPh sb="419" eb="420">
      <t>ナド</t>
    </rPh>
    <rPh sb="421" eb="423">
      <t>コウイキ</t>
    </rPh>
    <rPh sb="423" eb="424">
      <t>カ</t>
    </rPh>
    <rPh sb="425" eb="426">
      <t>ケン</t>
    </rPh>
    <rPh sb="426" eb="429">
      <t>コウチケン</t>
    </rPh>
    <rPh sb="429" eb="431">
      <t>シュドウ</t>
    </rPh>
    <rPh sb="434" eb="436">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</si>
</sst>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2C4-4F51-9FE5-64159EBAB2B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C2C4-4F51-9FE5-64159EBAB2B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101.92</c:v>
                </c:pt>
              </c:numCache>
            </c:numRef>
          </c:val>
          <c:extLst>
            <c:ext xmlns:c16="http://schemas.microsoft.com/office/drawing/2014/chart" uri="{C3380CC4-5D6E-409C-BE32-E72D297353CC}">
              <c16:uniqueId val="{00000000-A1D9-45AE-8BA4-A153C2E7141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A1D9-45AE-8BA4-A153C2E7141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3.42</c:v>
                </c:pt>
              </c:numCache>
            </c:numRef>
          </c:val>
          <c:extLst>
            <c:ext xmlns:c16="http://schemas.microsoft.com/office/drawing/2014/chart" uri="{C3380CC4-5D6E-409C-BE32-E72D297353CC}">
              <c16:uniqueId val="{00000000-D62B-4D9C-A1F2-0EC9C89A416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D62B-4D9C-A1F2-0EC9C89A416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50A-4069-A064-1B3504146D5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650A-4069-A064-1B3504146D5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621-4974-A29C-A134BE24273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2621-4974-A29C-A134BE24273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56.76</c:v>
                </c:pt>
              </c:numCache>
            </c:numRef>
          </c:val>
          <c:extLst>
            <c:ext xmlns:c16="http://schemas.microsoft.com/office/drawing/2014/chart" uri="{C3380CC4-5D6E-409C-BE32-E72D297353CC}">
              <c16:uniqueId val="{00000000-0A2A-4F61-B242-B6A228E32D5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0A2A-4F61-B242-B6A228E32D5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46E-4491-83E1-6A05C5C80C8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546E-4491-83E1-6A05C5C80C8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41.49</c:v>
                </c:pt>
              </c:numCache>
            </c:numRef>
          </c:val>
          <c:extLst>
            <c:ext xmlns:c16="http://schemas.microsoft.com/office/drawing/2014/chart" uri="{C3380CC4-5D6E-409C-BE32-E72D297353CC}">
              <c16:uniqueId val="{00000000-33EF-454D-8369-B6A06B56B8F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33EF-454D-8369-B6A06B56B8F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276.55</c:v>
                </c:pt>
              </c:numCache>
            </c:numRef>
          </c:val>
          <c:extLst>
            <c:ext xmlns:c16="http://schemas.microsoft.com/office/drawing/2014/chart" uri="{C3380CC4-5D6E-409C-BE32-E72D297353CC}">
              <c16:uniqueId val="{00000000-D435-444B-BD5A-BF4A55A8437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D435-444B-BD5A-BF4A55A8437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42.63</c:v>
                </c:pt>
              </c:numCache>
            </c:numRef>
          </c:val>
          <c:extLst>
            <c:ext xmlns:c16="http://schemas.microsoft.com/office/drawing/2014/chart" uri="{C3380CC4-5D6E-409C-BE32-E72D297353CC}">
              <c16:uniqueId val="{00000000-52F1-4592-A7ED-5763BBE132C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52F1-4592-A7ED-5763BBE132C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92.91</c:v>
                </c:pt>
              </c:numCache>
            </c:numRef>
          </c:val>
          <c:extLst>
            <c:ext xmlns:c16="http://schemas.microsoft.com/office/drawing/2014/chart" uri="{C3380CC4-5D6E-409C-BE32-E72D297353CC}">
              <c16:uniqueId val="{00000000-AFEA-4C07-957B-B602409165B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AFEA-4C07-957B-B602409165B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高知県　梼原町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50">
        <f>データ!S6</f>
        <v>3084</v>
      </c>
      <c r="AM8" s="50"/>
      <c r="AN8" s="50"/>
      <c r="AO8" s="50"/>
      <c r="AP8" s="50"/>
      <c r="AQ8" s="50"/>
      <c r="AR8" s="50"/>
      <c r="AS8" s="50"/>
      <c r="AT8" s="51">
        <f>データ!T6</f>
        <v>236.45</v>
      </c>
      <c r="AU8" s="51"/>
      <c r="AV8" s="51"/>
      <c r="AW8" s="51"/>
      <c r="AX8" s="51"/>
      <c r="AY8" s="51"/>
      <c r="AZ8" s="51"/>
      <c r="BA8" s="51"/>
      <c r="BB8" s="51">
        <f>データ!U6</f>
        <v>13.04</v>
      </c>
      <c r="BC8" s="51"/>
      <c r="BD8" s="51"/>
      <c r="BE8" s="51"/>
      <c r="BF8" s="51"/>
      <c r="BG8" s="51"/>
      <c r="BH8" s="51"/>
      <c r="BI8" s="51"/>
      <c r="BJ8" s="3"/>
      <c r="BK8" s="3"/>
      <c r="BL8" s="66" t="s">
        <v>10</v>
      </c>
      <c r="BM8" s="67"/>
      <c r="BN8" s="68" t="s">
        <v>11</v>
      </c>
      <c r="BO8" s="68"/>
      <c r="BP8" s="68"/>
      <c r="BQ8" s="68"/>
      <c r="BR8" s="68"/>
      <c r="BS8" s="68"/>
      <c r="BT8" s="68"/>
      <c r="BU8" s="68"/>
      <c r="BV8" s="68"/>
      <c r="BW8" s="68"/>
      <c r="BX8" s="68"/>
      <c r="BY8" s="69"/>
    </row>
    <row r="9" spans="1:78" ht="18.75" customHeight="1" x14ac:dyDescent="0.15">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15">
      <c r="A10" s="2"/>
      <c r="B10" s="51" t="str">
        <f>データ!N6</f>
        <v>-</v>
      </c>
      <c r="C10" s="51"/>
      <c r="D10" s="51"/>
      <c r="E10" s="51"/>
      <c r="F10" s="51"/>
      <c r="G10" s="51"/>
      <c r="H10" s="51"/>
      <c r="I10" s="51">
        <f>データ!O6</f>
        <v>70.84</v>
      </c>
      <c r="J10" s="51"/>
      <c r="K10" s="51"/>
      <c r="L10" s="51"/>
      <c r="M10" s="51"/>
      <c r="N10" s="51"/>
      <c r="O10" s="51"/>
      <c r="P10" s="51">
        <f>データ!P6</f>
        <v>35.15</v>
      </c>
      <c r="Q10" s="51"/>
      <c r="R10" s="51"/>
      <c r="S10" s="51"/>
      <c r="T10" s="51"/>
      <c r="U10" s="51"/>
      <c r="V10" s="51"/>
      <c r="W10" s="51">
        <f>データ!Q6</f>
        <v>100</v>
      </c>
      <c r="X10" s="51"/>
      <c r="Y10" s="51"/>
      <c r="Z10" s="51"/>
      <c r="AA10" s="51"/>
      <c r="AB10" s="51"/>
      <c r="AC10" s="51"/>
      <c r="AD10" s="50">
        <f>データ!R6</f>
        <v>2200</v>
      </c>
      <c r="AE10" s="50"/>
      <c r="AF10" s="50"/>
      <c r="AG10" s="50"/>
      <c r="AH10" s="50"/>
      <c r="AI10" s="50"/>
      <c r="AJ10" s="50"/>
      <c r="AK10" s="2"/>
      <c r="AL10" s="50">
        <f>データ!V6</f>
        <v>1072</v>
      </c>
      <c r="AM10" s="50"/>
      <c r="AN10" s="50"/>
      <c r="AO10" s="50"/>
      <c r="AP10" s="50"/>
      <c r="AQ10" s="50"/>
      <c r="AR10" s="50"/>
      <c r="AS10" s="50"/>
      <c r="AT10" s="51">
        <f>データ!W6</f>
        <v>0.35</v>
      </c>
      <c r="AU10" s="51"/>
      <c r="AV10" s="51"/>
      <c r="AW10" s="51"/>
      <c r="AX10" s="51"/>
      <c r="AY10" s="51"/>
      <c r="AZ10" s="51"/>
      <c r="BA10" s="51"/>
      <c r="BB10" s="51">
        <f>データ!X6</f>
        <v>3062.86</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15">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PA76KDao0igT3WkuHcEWTU99k/RyfVaN6uOI9xmIKBt5O2yQLEQMgMMiucerFVpheZBssDBqFyyLO/PTr2hs+g==" saltValue="U3zY84wtkm/P/B8Ond2tK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394050</v>
      </c>
      <c r="D6" s="19">
        <f t="shared" si="3"/>
        <v>46</v>
      </c>
      <c r="E6" s="19">
        <f t="shared" si="3"/>
        <v>17</v>
      </c>
      <c r="F6" s="19">
        <f t="shared" si="3"/>
        <v>4</v>
      </c>
      <c r="G6" s="19">
        <f t="shared" si="3"/>
        <v>0</v>
      </c>
      <c r="H6" s="19" t="str">
        <f t="shared" si="3"/>
        <v>高知県　梼原町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70.84</v>
      </c>
      <c r="P6" s="20">
        <f t="shared" si="3"/>
        <v>35.15</v>
      </c>
      <c r="Q6" s="20">
        <f t="shared" si="3"/>
        <v>100</v>
      </c>
      <c r="R6" s="20">
        <f t="shared" si="3"/>
        <v>2200</v>
      </c>
      <c r="S6" s="20">
        <f t="shared" si="3"/>
        <v>3084</v>
      </c>
      <c r="T6" s="20">
        <f t="shared" si="3"/>
        <v>236.45</v>
      </c>
      <c r="U6" s="20">
        <f t="shared" si="3"/>
        <v>13.04</v>
      </c>
      <c r="V6" s="20">
        <f t="shared" si="3"/>
        <v>1072</v>
      </c>
      <c r="W6" s="20">
        <f t="shared" si="3"/>
        <v>0.35</v>
      </c>
      <c r="X6" s="20">
        <f t="shared" si="3"/>
        <v>3062.86</v>
      </c>
      <c r="Y6" s="21" t="str">
        <f>IF(Y7="",NA(),Y7)</f>
        <v>-</v>
      </c>
      <c r="Z6" s="21" t="str">
        <f t="shared" ref="Z6:AH6" si="4">IF(Z7="",NA(),Z7)</f>
        <v>-</v>
      </c>
      <c r="AA6" s="21" t="str">
        <f t="shared" si="4"/>
        <v>-</v>
      </c>
      <c r="AB6" s="21" t="str">
        <f t="shared" si="4"/>
        <v>-</v>
      </c>
      <c r="AC6" s="21">
        <f t="shared" si="4"/>
        <v>101.92</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56.76</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41.49</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276.55</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42.63</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92.91</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3.42</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15">
      <c r="A7" s="14"/>
      <c r="B7" s="23">
        <v>2024</v>
      </c>
      <c r="C7" s="23">
        <v>394050</v>
      </c>
      <c r="D7" s="23">
        <v>46</v>
      </c>
      <c r="E7" s="23">
        <v>17</v>
      </c>
      <c r="F7" s="23">
        <v>4</v>
      </c>
      <c r="G7" s="23">
        <v>0</v>
      </c>
      <c r="H7" s="23" t="s">
        <v>96</v>
      </c>
      <c r="I7" s="23" t="s">
        <v>97</v>
      </c>
      <c r="J7" s="23" t="s">
        <v>98</v>
      </c>
      <c r="K7" s="23" t="s">
        <v>99</v>
      </c>
      <c r="L7" s="23" t="s">
        <v>100</v>
      </c>
      <c r="M7" s="23" t="s">
        <v>101</v>
      </c>
      <c r="N7" s="24" t="s">
        <v>102</v>
      </c>
      <c r="O7" s="24">
        <v>70.84</v>
      </c>
      <c r="P7" s="24">
        <v>35.15</v>
      </c>
      <c r="Q7" s="24">
        <v>100</v>
      </c>
      <c r="R7" s="24">
        <v>2200</v>
      </c>
      <c r="S7" s="24">
        <v>3084</v>
      </c>
      <c r="T7" s="24">
        <v>236.45</v>
      </c>
      <c r="U7" s="24">
        <v>13.04</v>
      </c>
      <c r="V7" s="24">
        <v>1072</v>
      </c>
      <c r="W7" s="24">
        <v>0.35</v>
      </c>
      <c r="X7" s="24">
        <v>3062.86</v>
      </c>
      <c r="Y7" s="24" t="s">
        <v>102</v>
      </c>
      <c r="Z7" s="24" t="s">
        <v>102</v>
      </c>
      <c r="AA7" s="24" t="s">
        <v>102</v>
      </c>
      <c r="AB7" s="24" t="s">
        <v>102</v>
      </c>
      <c r="AC7" s="24">
        <v>101.92</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56.76</v>
      </c>
      <c r="AZ7" s="24" t="s">
        <v>102</v>
      </c>
      <c r="BA7" s="24" t="s">
        <v>102</v>
      </c>
      <c r="BB7" s="24" t="s">
        <v>102</v>
      </c>
      <c r="BC7" s="24" t="s">
        <v>102</v>
      </c>
      <c r="BD7" s="24">
        <v>53.28</v>
      </c>
      <c r="BE7" s="24">
        <v>50.9</v>
      </c>
      <c r="BF7" s="24" t="s">
        <v>102</v>
      </c>
      <c r="BG7" s="24" t="s">
        <v>102</v>
      </c>
      <c r="BH7" s="24" t="s">
        <v>102</v>
      </c>
      <c r="BI7" s="24" t="s">
        <v>102</v>
      </c>
      <c r="BJ7" s="24">
        <v>0</v>
      </c>
      <c r="BK7" s="24" t="s">
        <v>102</v>
      </c>
      <c r="BL7" s="24" t="s">
        <v>102</v>
      </c>
      <c r="BM7" s="24" t="s">
        <v>102</v>
      </c>
      <c r="BN7" s="24" t="s">
        <v>102</v>
      </c>
      <c r="BO7" s="24">
        <v>1142.44</v>
      </c>
      <c r="BP7" s="24">
        <v>1099.1500000000001</v>
      </c>
      <c r="BQ7" s="24" t="s">
        <v>102</v>
      </c>
      <c r="BR7" s="24" t="s">
        <v>102</v>
      </c>
      <c r="BS7" s="24" t="s">
        <v>102</v>
      </c>
      <c r="BT7" s="24" t="s">
        <v>102</v>
      </c>
      <c r="BU7" s="24">
        <v>41.49</v>
      </c>
      <c r="BV7" s="24" t="s">
        <v>102</v>
      </c>
      <c r="BW7" s="24" t="s">
        <v>102</v>
      </c>
      <c r="BX7" s="24" t="s">
        <v>102</v>
      </c>
      <c r="BY7" s="24" t="s">
        <v>102</v>
      </c>
      <c r="BZ7" s="24">
        <v>66.63</v>
      </c>
      <c r="CA7" s="24">
        <v>72.92</v>
      </c>
      <c r="CB7" s="24" t="s">
        <v>102</v>
      </c>
      <c r="CC7" s="24" t="s">
        <v>102</v>
      </c>
      <c r="CD7" s="24" t="s">
        <v>102</v>
      </c>
      <c r="CE7" s="24" t="s">
        <v>102</v>
      </c>
      <c r="CF7" s="24">
        <v>276.55</v>
      </c>
      <c r="CG7" s="24" t="s">
        <v>102</v>
      </c>
      <c r="CH7" s="24" t="s">
        <v>102</v>
      </c>
      <c r="CI7" s="24" t="s">
        <v>102</v>
      </c>
      <c r="CJ7" s="24" t="s">
        <v>102</v>
      </c>
      <c r="CK7" s="24">
        <v>252.17</v>
      </c>
      <c r="CL7" s="24">
        <v>225.78</v>
      </c>
      <c r="CM7" s="24" t="s">
        <v>102</v>
      </c>
      <c r="CN7" s="24" t="s">
        <v>102</v>
      </c>
      <c r="CO7" s="24" t="s">
        <v>102</v>
      </c>
      <c r="CP7" s="24" t="s">
        <v>102</v>
      </c>
      <c r="CQ7" s="24">
        <v>42.63</v>
      </c>
      <c r="CR7" s="24" t="s">
        <v>102</v>
      </c>
      <c r="CS7" s="24" t="s">
        <v>102</v>
      </c>
      <c r="CT7" s="24" t="s">
        <v>102</v>
      </c>
      <c r="CU7" s="24" t="s">
        <v>102</v>
      </c>
      <c r="CV7" s="24">
        <v>42.15</v>
      </c>
      <c r="CW7" s="24">
        <v>43.17</v>
      </c>
      <c r="CX7" s="24" t="s">
        <v>102</v>
      </c>
      <c r="CY7" s="24" t="s">
        <v>102</v>
      </c>
      <c r="CZ7" s="24" t="s">
        <v>102</v>
      </c>
      <c r="DA7" s="24" t="s">
        <v>102</v>
      </c>
      <c r="DB7" s="24">
        <v>92.91</v>
      </c>
      <c r="DC7" s="24" t="s">
        <v>102</v>
      </c>
      <c r="DD7" s="24" t="s">
        <v>102</v>
      </c>
      <c r="DE7" s="24" t="s">
        <v>102</v>
      </c>
      <c r="DF7" s="24" t="s">
        <v>102</v>
      </c>
      <c r="DG7" s="24">
        <v>84.21</v>
      </c>
      <c r="DH7" s="24">
        <v>86.31</v>
      </c>
      <c r="DI7" s="24" t="s">
        <v>102</v>
      </c>
      <c r="DJ7" s="24" t="s">
        <v>102</v>
      </c>
      <c r="DK7" s="24" t="s">
        <v>102</v>
      </c>
      <c r="DL7" s="24" t="s">
        <v>102</v>
      </c>
      <c r="DM7" s="24">
        <v>3.42</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2026-02-26T23:42:42Z</cp:lastPrinted>
  <dcterms:created xsi:type="dcterms:W3CDTF">2025-12-23T06:14:29Z</dcterms:created>
  <dcterms:modified xsi:type="dcterms:W3CDTF">2026-03-06T00:59:21Z</dcterms:modified>
  <cp:category/>
</cp:coreProperties>
</file>