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04h+ReI7q89+w8Ezg2C5t8LdpWAZlLtYSwiBucuI3ET0P4IFq0EOfBbeNjPC64hvb2/d/lA30tJ4+ta7bt1WMg==" workbookSaltValue="3LchTqZCwSM6VLfYwTo5Rg==" workbookSpinCount="100000" lockStructure="1"/>
  <bookViews>
    <workbookView xWindow="1530" yWindow="870" windowWidth="24015" windowHeight="14745" tabRatio="527"/>
  </bookViews>
  <sheets>
    <sheet name="法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Q6" i="5"/>
  <c r="W10" i="4" s="1"/>
  <c r="P6" i="5"/>
  <c r="P10" i="4" s="1"/>
  <c r="O6" i="5"/>
  <c r="I10" i="4" s="1"/>
  <c r="N6" i="5"/>
  <c r="M6" i="5"/>
  <c r="L6" i="5"/>
  <c r="W8" i="4" s="1"/>
  <c r="K6" i="5"/>
  <c r="P8" i="4" s="1"/>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G85" i="4"/>
  <c r="AL10" i="4"/>
  <c r="AD10" i="4"/>
  <c r="B10" i="4"/>
  <c r="AD8" i="4"/>
  <c r="B8" i="4"/>
</calcChain>
</file>

<file path=xl/sharedStrings.xml><?xml version="1.0" encoding="utf-8"?>
<sst xmlns="http://schemas.openxmlformats.org/spreadsheetml/2006/main" count="319" uniqueCount="115">
  <si>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</si>
  <si>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</si>
  <si>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</si>
  <si>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</si>
  <si>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</si>
  <si>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</si>
  <si>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</si>
  <si>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</si>
  <si>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</si>
  <si>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</si>
  <si>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</si>
  <si>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</si>
  <si>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</si>
  <si>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</si>
  <si>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</si>
  <si>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</si>
  <si>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</si>
  <si>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</si>
  <si>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</si>
  <si>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</si>
  <si>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</si>
  <si>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</si>
  <si>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</si>
  <si>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</si>
  <si>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</si>
  <si>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</si>
  <si>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</si>
  <si>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</si>
  <si>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</si>
  <si>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</si>
  <si>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</si>
  <si>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</si>
  <si>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</si>
  <si>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</si>
  <si>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</si>
  <si>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</si>
  <si>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</si>
  <si>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</si>
  <si>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</si>
  <si>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</si>
  <si>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</si>
  <si>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</si>
  <si>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</si>
  <si>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</si>
  <si>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</si>
  <si>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</si>
  <si>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</si>
  <si>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</si>
  <si>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</si>
  <si>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</si>
  <si>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</si>
  <si>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</si>
  <si>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</si>
  <si>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</si>
  <si>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</si>
  <si>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</si>
  <si>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</si>
  <si>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</si>
  <si>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</si>
  <si>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</si>
  <si>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</si>
  <si>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</si>
  <si>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</si>
  <si>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</si>
  <si>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</si>
  <si>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</si>
  <si>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</si>
  <si>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</si>
  <si>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</si>
  <si>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</si>
  <si>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</si>
  <si>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</si>
  <si>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</si>
  <si>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</si>
  <si>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</si>
  <si>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</si>
  <si>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</si>
  <si>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</si>
  <si>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</si>
  <si>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</si>
  <si>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</si>
  <si>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</si>
  <si>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</si>
  <si>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</si>
  <si>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</si>
  <si>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</si>
  <si>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</si>
  <si>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</si>
  <si>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</si>
  <si>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</si>
  <si>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</si>
  <si>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</si>
  <si>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</si>
  <si>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</si>
  <si>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</si>
  <si>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四万十町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</si>
  <si>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</si>
  <si>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</si>
  <si>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</si>
  <si>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</si>
  <si>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</si>
  <si>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</si>
  <si>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</si>
  <si>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</si>
  <si>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</si>
  <si>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</si>
  <si>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</si>
  <si>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</si>
  <si>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</si>
  <si>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</si>
  <si>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</si>
  <si>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</si>
  <si>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近年においては、物価高騰や人件費の上昇等により維持管理コストが上昇しており、処理区域内人口については減少傾向となっています。このような状況のなか、今後も将来にわたり安定的に事業を運営していくためには、事業運営の効率化や財源の確保に努めていく必要があります。
　このことから、今後の人口減少を見据えた施設規模の見直しや、使用料の見直しについて検討を進めていきます。</t>
    <rPh sb="1" eb="3">
      <t>キンネン</t>
    </rPh>
    <rPh sb="9" eb="13">
      <t>ブッカコウトウ</t>
    </rPh>
    <rPh sb="14" eb="17">
      <t>ジンケンヒ</t>
    </rPh>
    <rPh sb="18" eb="20">
      <t>ジョウショウ</t>
    </rPh>
    <rPh sb="20" eb="21">
      <t>トウ</t>
    </rPh>
    <rPh sb="24" eb="28">
      <t>イジカンリ</t>
    </rPh>
    <rPh sb="32" eb="34">
      <t>ジョウショウ</t>
    </rPh>
    <rPh sb="39" eb="44">
      <t>ショリクイキナイ</t>
    </rPh>
    <rPh sb="44" eb="46">
      <t>ジンコウ</t>
    </rPh>
    <rPh sb="68" eb="70">
      <t>ジョウキョウ</t>
    </rPh>
    <rPh sb="74" eb="76">
      <t>コンゴ</t>
    </rPh>
    <rPh sb="77" eb="79">
      <t>ショウライ</t>
    </rPh>
    <rPh sb="83" eb="86">
      <t>アンテイテキ</t>
    </rPh>
    <rPh sb="87" eb="89">
      <t>ジギョウ</t>
    </rPh>
    <rPh sb="90" eb="92">
      <t>ウンエイ</t>
    </rPh>
    <rPh sb="101" eb="105">
      <t>ジギョウウンエイ</t>
    </rPh>
    <rPh sb="106" eb="109">
      <t>コウリツカ</t>
    </rPh>
    <rPh sb="110" eb="112">
      <t>ザイゲン</t>
    </rPh>
    <rPh sb="113" eb="115">
      <t>カクホ</t>
    </rPh>
    <rPh sb="116" eb="117">
      <t>ツト</t>
    </rPh>
    <rPh sb="121" eb="123">
      <t>ヒツヨウ</t>
    </rPh>
    <rPh sb="138" eb="140">
      <t>コンゴ</t>
    </rPh>
    <rPh sb="141" eb="145">
      <t>ジンコウゲンショウ</t>
    </rPh>
    <rPh sb="146" eb="148">
      <t>ミス</t>
    </rPh>
    <rPh sb="150" eb="154">
      <t>シセツキボ</t>
    </rPh>
    <rPh sb="155" eb="157">
      <t>ミナオ</t>
    </rPh>
    <rPh sb="160" eb="163">
      <t>シヨウリョウ</t>
    </rPh>
    <rPh sb="164" eb="166">
      <t>ミナオ</t>
    </rPh>
    <rPh sb="171" eb="173">
      <t>ケントウ</t>
    </rPh>
    <rPh sb="174" eb="175">
      <t>スス</t>
    </rPh>
    <phoneticPr fontId="4"/>
  </si>
  <si>
    <t>　大正クリーンセンターは平成14年から稼働しており、管渠についてはまだ耐用年数（50年）を経過しておらず大きな問題は生じていません。一方、機械・電気設備においては既に耐用年数を迎えているものがあることから、早期の修繕に務めるなど更新費用の抑制に取り組んでいます。
　今後においても適正な維持管理に務め、設備の更新においてはストックマネジメント計画等を踏まえ計画的に実施するなど、事業運営の効率化に向け取り組みを進めていきます。</t>
    <rPh sb="1" eb="3">
      <t>タイショウ</t>
    </rPh>
    <rPh sb="12" eb="14">
      <t>ヘイセイ</t>
    </rPh>
    <rPh sb="16" eb="17">
      <t>ネン</t>
    </rPh>
    <rPh sb="19" eb="21">
      <t>カドウ</t>
    </rPh>
    <rPh sb="26" eb="28">
      <t>カンキョ</t>
    </rPh>
    <rPh sb="35" eb="39">
      <t>タイヨウネンスウ</t>
    </rPh>
    <rPh sb="42" eb="43">
      <t>ネン</t>
    </rPh>
    <rPh sb="45" eb="47">
      <t>ケイカ</t>
    </rPh>
    <rPh sb="52" eb="53">
      <t>オオ</t>
    </rPh>
    <rPh sb="55" eb="57">
      <t>モンダイ</t>
    </rPh>
    <rPh sb="58" eb="59">
      <t>ショウ</t>
    </rPh>
    <rPh sb="66" eb="68">
      <t>イッポウ</t>
    </rPh>
    <rPh sb="69" eb="71">
      <t>キカイ</t>
    </rPh>
    <rPh sb="72" eb="76">
      <t>デンキセツビ</t>
    </rPh>
    <rPh sb="81" eb="82">
      <t>スデ</t>
    </rPh>
    <rPh sb="83" eb="87">
      <t>タイヨウネンスウ</t>
    </rPh>
    <rPh sb="88" eb="89">
      <t>ムカ</t>
    </rPh>
    <rPh sb="103" eb="105">
      <t>ソウキ</t>
    </rPh>
    <rPh sb="114" eb="118">
      <t>コウシンヒヨウ</t>
    </rPh>
    <rPh sb="119" eb="121">
      <t>ヨクセイ</t>
    </rPh>
    <rPh sb="122" eb="123">
      <t>ト</t>
    </rPh>
    <rPh sb="124" eb="125">
      <t>ク</t>
    </rPh>
    <rPh sb="133" eb="135">
      <t>コンゴ</t>
    </rPh>
    <rPh sb="151" eb="153">
      <t>セツビ</t>
    </rPh>
    <rPh sb="154" eb="156">
      <t>コウシン</t>
    </rPh>
    <rPh sb="171" eb="173">
      <t>ケイカク</t>
    </rPh>
    <rPh sb="173" eb="174">
      <t>トウ</t>
    </rPh>
    <rPh sb="175" eb="176">
      <t>フ</t>
    </rPh>
    <rPh sb="178" eb="181">
      <t>ケイカクテキ</t>
    </rPh>
    <rPh sb="182" eb="184">
      <t>ジッシ</t>
    </rPh>
    <rPh sb="189" eb="193">
      <t>ジギョウウンエイ</t>
    </rPh>
    <rPh sb="194" eb="197">
      <t>コウリツカ</t>
    </rPh>
    <rPh sb="198" eb="199">
      <t>ム</t>
    </rPh>
    <rPh sb="200" eb="201">
      <t>ト</t>
    </rPh>
    <rPh sb="202" eb="203">
      <t>ク</t>
    </rPh>
    <rPh sb="205" eb="206">
      <t>スス</t>
    </rPh>
    <phoneticPr fontId="4"/>
  </si>
  <si>
    <t>　本町の下水道事業会計は、令和６年４月から地方公営企業法を適用しています。
　「経常収支比率」においては、単年度の収支が黒字であることを示す100％以上となっており、健全な状態であるといえます。しかしながら、収支不足については一般会計からの補助金に依存している状況となっているほか、「流動比率」は37.63％と類似団体を下回っていることから、今後も健全経営を継続していくためには更なる費用の削減や収益の確保が必要となっています。
　使用料で回収すべき経費をどの程度使用料で賄えているかを示す「経費回収率」については、46.16％と類似団体を下回っており、使用料収入では半分程度しか賄えていない状況となっています。
　また、有収水量1㎥あたりの汚水処理に係るコストを示す「汚水処理原価」は341円と類似団体と比較して高い状況となっているほか、「施設利用率」は62％と類似団体を上回っているものの、人口減少により逓減することが見込まれることから、費用の削減に加え設備の更新時には施設のダウンサイジングについても検討が必要です。</t>
    <rPh sb="1" eb="3">
      <t>ホンチョウ</t>
    </rPh>
    <rPh sb="4" eb="11">
      <t>ゲスイドウジギョウカイケイ</t>
    </rPh>
    <rPh sb="13" eb="15">
      <t>レイワ</t>
    </rPh>
    <rPh sb="16" eb="17">
      <t>ネン</t>
    </rPh>
    <rPh sb="18" eb="19">
      <t>ガツ</t>
    </rPh>
    <rPh sb="21" eb="28">
      <t>チホウコウエイキギョウホウ</t>
    </rPh>
    <rPh sb="29" eb="31">
      <t>テキヨウ</t>
    </rPh>
    <rPh sb="40" eb="44">
      <t>ケイジョウシュウシ</t>
    </rPh>
    <rPh sb="44" eb="46">
      <t>ヒリツ</t>
    </rPh>
    <rPh sb="53" eb="56">
      <t>タンネンド</t>
    </rPh>
    <rPh sb="57" eb="59">
      <t>シュウシ</t>
    </rPh>
    <rPh sb="60" eb="62">
      <t>クロジ</t>
    </rPh>
    <rPh sb="68" eb="69">
      <t>シメ</t>
    </rPh>
    <rPh sb="74" eb="76">
      <t>イジョウ</t>
    </rPh>
    <rPh sb="83" eb="85">
      <t>ケンゼン</t>
    </rPh>
    <rPh sb="86" eb="88">
      <t>ジョウタイ</t>
    </rPh>
    <rPh sb="104" eb="106">
      <t>シュウシ</t>
    </rPh>
    <rPh sb="106" eb="108">
      <t>ブソク</t>
    </rPh>
    <rPh sb="113" eb="117">
      <t>イッパンカイケイ</t>
    </rPh>
    <rPh sb="120" eb="123">
      <t>ホジョキン</t>
    </rPh>
    <rPh sb="124" eb="126">
      <t>イゾン</t>
    </rPh>
    <rPh sb="130" eb="132">
      <t>ジョウキョウ</t>
    </rPh>
    <rPh sb="142" eb="146">
      <t>リュウドウヒリツ</t>
    </rPh>
    <rPh sb="155" eb="159">
      <t>ルイジダンタイ</t>
    </rPh>
    <rPh sb="160" eb="162">
      <t>シタマワ</t>
    </rPh>
    <rPh sb="171" eb="173">
      <t>コンゴ</t>
    </rPh>
    <rPh sb="174" eb="176">
      <t>ケンゼン</t>
    </rPh>
    <rPh sb="176" eb="178">
      <t>ケイエイ</t>
    </rPh>
    <rPh sb="179" eb="181">
      <t>ケイゾク</t>
    </rPh>
    <rPh sb="189" eb="190">
      <t>サラ</t>
    </rPh>
    <rPh sb="192" eb="194">
      <t>ヒヨウ</t>
    </rPh>
    <rPh sb="195" eb="197">
      <t>サクゲン</t>
    </rPh>
    <rPh sb="198" eb="200">
      <t>シュウエキ</t>
    </rPh>
    <rPh sb="201" eb="203">
      <t>カクホ</t>
    </rPh>
    <rPh sb="204" eb="206">
      <t>ヒツヨウ</t>
    </rPh>
    <rPh sb="216" eb="219">
      <t>シヨウリョウ</t>
    </rPh>
    <rPh sb="220" eb="222">
      <t>カイシュウ</t>
    </rPh>
    <rPh sb="225" eb="227">
      <t>ケイヒ</t>
    </rPh>
    <rPh sb="230" eb="232">
      <t>テイド</t>
    </rPh>
    <rPh sb="232" eb="235">
      <t>シヨウリョウ</t>
    </rPh>
    <rPh sb="236" eb="237">
      <t>マカナ</t>
    </rPh>
    <rPh sb="243" eb="244">
      <t>シメ</t>
    </rPh>
    <rPh sb="246" eb="248">
      <t>ケイヒ</t>
    </rPh>
    <rPh sb="248" eb="251">
      <t>カイシュウリツ</t>
    </rPh>
    <rPh sb="265" eb="269">
      <t>ルイジダンタイ</t>
    </rPh>
    <rPh sb="270" eb="272">
      <t>シタマワ</t>
    </rPh>
    <rPh sb="277" eb="280">
      <t>シヨウリョウ</t>
    </rPh>
    <rPh sb="280" eb="282">
      <t>シュウニュウ</t>
    </rPh>
    <rPh sb="284" eb="286">
      <t>ハンブン</t>
    </rPh>
    <rPh sb="286" eb="288">
      <t>テイド</t>
    </rPh>
    <rPh sb="290" eb="291">
      <t>マカナ</t>
    </rPh>
    <rPh sb="296" eb="298">
      <t>ジョウキョウ</t>
    </rPh>
    <rPh sb="311" eb="315">
      <t>ユウシュウスイリョウ</t>
    </rPh>
    <rPh sb="321" eb="325">
      <t>オスイショリ</t>
    </rPh>
    <rPh sb="326" eb="327">
      <t>カカ</t>
    </rPh>
    <rPh sb="332" eb="333">
      <t>シメ</t>
    </rPh>
    <rPh sb="335" eb="339">
      <t>オスイショリ</t>
    </rPh>
    <rPh sb="339" eb="341">
      <t>ゲンカ</t>
    </rPh>
    <rPh sb="346" eb="347">
      <t>エン</t>
    </rPh>
    <rPh sb="348" eb="352">
      <t>ルイジダンタイ</t>
    </rPh>
    <rPh sb="353" eb="355">
      <t>ヒカク</t>
    </rPh>
    <rPh sb="357" eb="358">
      <t>タカ</t>
    </rPh>
    <rPh sb="359" eb="361">
      <t>ジョウキョウ</t>
    </rPh>
    <rPh sb="371" eb="376">
      <t>シセツリヨウリツ</t>
    </rPh>
    <rPh sb="421" eb="423">
      <t>ヒヨウ</t>
    </rPh>
    <rPh sb="424" eb="426">
      <t>サクゲン</t>
    </rPh>
    <rPh sb="427" eb="428">
      <t>クワ</t>
    </rPh>
    <rPh sb="429" eb="431">
      <t>セツビ</t>
    </rPh>
    <rPh sb="432" eb="434">
      <t>コウシン</t>
    </rPh>
    <rPh sb="453" eb="455">
      <t>ケントウ</t>
    </rPh>
    <rPh sb="456" eb="458">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</si>
</sst>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theme="1"/>
      <name val="BIZ UD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068-4E0D-B292-B9E2BECE499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6068-4E0D-B292-B9E2BECE499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100.87</c:v>
                </c:pt>
              </c:numCache>
            </c:numRef>
          </c:val>
          <c:extLst>
            <c:ext xmlns:c16="http://schemas.microsoft.com/office/drawing/2014/chart" uri="{C3380CC4-5D6E-409C-BE32-E72D297353CC}">
              <c16:uniqueId val="{00000000-A130-48D5-A4A2-B08DF1A1AE5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106.38</c:v>
                </c:pt>
              </c:numCache>
            </c:numRef>
          </c:val>
          <c:smooth val="0"/>
          <c:extLst>
            <c:ext xmlns:c16="http://schemas.microsoft.com/office/drawing/2014/chart" uri="{C3380CC4-5D6E-409C-BE32-E72D297353CC}">
              <c16:uniqueId val="{00000001-A130-48D5-A4A2-B08DF1A1AE5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56.67</c:v>
                </c:pt>
              </c:numCache>
            </c:numRef>
          </c:val>
          <c:extLst>
            <c:ext xmlns:c16="http://schemas.microsoft.com/office/drawing/2014/chart" uri="{C3380CC4-5D6E-409C-BE32-E72D297353CC}">
              <c16:uniqueId val="{00000000-E53A-4E86-8081-72D720C8D39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27.46</c:v>
                </c:pt>
              </c:numCache>
            </c:numRef>
          </c:val>
          <c:smooth val="0"/>
          <c:extLst>
            <c:ext xmlns:c16="http://schemas.microsoft.com/office/drawing/2014/chart" uri="{C3380CC4-5D6E-409C-BE32-E72D297353CC}">
              <c16:uniqueId val="{00000001-E53A-4E86-8081-72D720C8D39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34F-46C5-A667-74E88A9CEC9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B34F-46C5-A667-74E88A9CEC9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A6F-4146-8EA0-EC74EFA31D3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70.63</c:v>
                </c:pt>
              </c:numCache>
            </c:numRef>
          </c:val>
          <c:smooth val="0"/>
          <c:extLst>
            <c:ext xmlns:c16="http://schemas.microsoft.com/office/drawing/2014/chart" uri="{C3380CC4-5D6E-409C-BE32-E72D297353CC}">
              <c16:uniqueId val="{00000001-6A6F-4146-8EA0-EC74EFA31D3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37.630000000000003</c:v>
                </c:pt>
              </c:numCache>
            </c:numRef>
          </c:val>
          <c:extLst>
            <c:ext xmlns:c16="http://schemas.microsoft.com/office/drawing/2014/chart" uri="{C3380CC4-5D6E-409C-BE32-E72D297353CC}">
              <c16:uniqueId val="{00000000-8F8E-49B7-8D1A-C6F9D8CBA5B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53.28</c:v>
                </c:pt>
              </c:numCache>
            </c:numRef>
          </c:val>
          <c:smooth val="0"/>
          <c:extLst>
            <c:ext xmlns:c16="http://schemas.microsoft.com/office/drawing/2014/chart" uri="{C3380CC4-5D6E-409C-BE32-E72D297353CC}">
              <c16:uniqueId val="{00000001-8F8E-49B7-8D1A-C6F9D8CBA5B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843.31</c:v>
                </c:pt>
              </c:numCache>
            </c:numRef>
          </c:val>
          <c:extLst>
            <c:ext xmlns:c16="http://schemas.microsoft.com/office/drawing/2014/chart" uri="{C3380CC4-5D6E-409C-BE32-E72D297353CC}">
              <c16:uniqueId val="{00000000-E6B3-44A9-AC90-8EE299277F1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1142.44</c:v>
                </c:pt>
              </c:numCache>
            </c:numRef>
          </c:val>
          <c:smooth val="0"/>
          <c:extLst>
            <c:ext xmlns:c16="http://schemas.microsoft.com/office/drawing/2014/chart" uri="{C3380CC4-5D6E-409C-BE32-E72D297353CC}">
              <c16:uniqueId val="{00000001-E6B3-44A9-AC90-8EE299277F1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46.16</c:v>
                </c:pt>
              </c:numCache>
            </c:numRef>
          </c:val>
          <c:extLst>
            <c:ext xmlns:c16="http://schemas.microsoft.com/office/drawing/2014/chart" uri="{C3380CC4-5D6E-409C-BE32-E72D297353CC}">
              <c16:uniqueId val="{00000000-275F-432C-931E-836C136DD19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66.63</c:v>
                </c:pt>
              </c:numCache>
            </c:numRef>
          </c:val>
          <c:smooth val="0"/>
          <c:extLst>
            <c:ext xmlns:c16="http://schemas.microsoft.com/office/drawing/2014/chart" uri="{C3380CC4-5D6E-409C-BE32-E72D297353CC}">
              <c16:uniqueId val="{00000001-275F-432C-931E-836C136DD19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341.06</c:v>
                </c:pt>
              </c:numCache>
            </c:numRef>
          </c:val>
          <c:extLst>
            <c:ext xmlns:c16="http://schemas.microsoft.com/office/drawing/2014/chart" uri="{C3380CC4-5D6E-409C-BE32-E72D297353CC}">
              <c16:uniqueId val="{00000000-2BBE-47F9-95A7-0F630F36779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252.17</c:v>
                </c:pt>
              </c:numCache>
            </c:numRef>
          </c:val>
          <c:smooth val="0"/>
          <c:extLst>
            <c:ext xmlns:c16="http://schemas.microsoft.com/office/drawing/2014/chart" uri="{C3380CC4-5D6E-409C-BE32-E72D297353CC}">
              <c16:uniqueId val="{00000001-2BBE-47F9-95A7-0F630F36779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62</c:v>
                </c:pt>
              </c:numCache>
            </c:numRef>
          </c:val>
          <c:extLst>
            <c:ext xmlns:c16="http://schemas.microsoft.com/office/drawing/2014/chart" uri="{C3380CC4-5D6E-409C-BE32-E72D297353CC}">
              <c16:uniqueId val="{00000000-C13F-419B-8CD1-0E79E2EF728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42.15</c:v>
                </c:pt>
              </c:numCache>
            </c:numRef>
          </c:val>
          <c:smooth val="0"/>
          <c:extLst>
            <c:ext xmlns:c16="http://schemas.microsoft.com/office/drawing/2014/chart" uri="{C3380CC4-5D6E-409C-BE32-E72D297353CC}">
              <c16:uniqueId val="{00000001-C13F-419B-8CD1-0E79E2EF728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99.16</c:v>
                </c:pt>
              </c:numCache>
            </c:numRef>
          </c:val>
          <c:extLst>
            <c:ext xmlns:c16="http://schemas.microsoft.com/office/drawing/2014/chart" uri="{C3380CC4-5D6E-409C-BE32-E72D297353CC}">
              <c16:uniqueId val="{00000000-A6A5-4913-B74E-9B2F374759B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84.21</c:v>
                </c:pt>
              </c:numCache>
            </c:numRef>
          </c:val>
          <c:smooth val="0"/>
          <c:extLst>
            <c:ext xmlns:c16="http://schemas.microsoft.com/office/drawing/2014/chart" uri="{C3380CC4-5D6E-409C-BE32-E72D297353CC}">
              <c16:uniqueId val="{00000001-A6A5-4913-B74E-9B2F374759B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高知県　四万十町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D2</v>
      </c>
      <c r="X8" s="39"/>
      <c r="Y8" s="39"/>
      <c r="Z8" s="39"/>
      <c r="AA8" s="39"/>
      <c r="AB8" s="39"/>
      <c r="AC8" s="39"/>
      <c r="AD8" s="40" t="str">
        <f>データ!$M$6</f>
        <v>非設置</v>
      </c>
      <c r="AE8" s="40"/>
      <c r="AF8" s="40"/>
      <c r="AG8" s="40"/>
      <c r="AH8" s="40"/>
      <c r="AI8" s="40"/>
      <c r="AJ8" s="40"/>
      <c r="AK8" s="3"/>
      <c r="AL8" s="41">
        <f>データ!S6</f>
        <v>14945</v>
      </c>
      <c r="AM8" s="41"/>
      <c r="AN8" s="41"/>
      <c r="AO8" s="41"/>
      <c r="AP8" s="41"/>
      <c r="AQ8" s="41"/>
      <c r="AR8" s="41"/>
      <c r="AS8" s="41"/>
      <c r="AT8" s="34">
        <f>データ!T6</f>
        <v>642.28</v>
      </c>
      <c r="AU8" s="34"/>
      <c r="AV8" s="34"/>
      <c r="AW8" s="34"/>
      <c r="AX8" s="34"/>
      <c r="AY8" s="34"/>
      <c r="AZ8" s="34"/>
      <c r="BA8" s="34"/>
      <c r="BB8" s="34">
        <f>データ!U6</f>
        <v>23.27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81.38</v>
      </c>
      <c r="J10" s="34"/>
      <c r="K10" s="34"/>
      <c r="L10" s="34"/>
      <c r="M10" s="34"/>
      <c r="N10" s="34"/>
      <c r="O10" s="34"/>
      <c r="P10" s="34">
        <f>データ!P6</f>
        <v>5.62</v>
      </c>
      <c r="Q10" s="34"/>
      <c r="R10" s="34"/>
      <c r="S10" s="34"/>
      <c r="T10" s="34"/>
      <c r="U10" s="34"/>
      <c r="V10" s="34"/>
      <c r="W10" s="34">
        <f>データ!Q6</f>
        <v>95.1</v>
      </c>
      <c r="X10" s="34"/>
      <c r="Y10" s="34"/>
      <c r="Z10" s="34"/>
      <c r="AA10" s="34"/>
      <c r="AB10" s="34"/>
      <c r="AC10" s="34"/>
      <c r="AD10" s="41">
        <f>データ!R6</f>
        <v>2610</v>
      </c>
      <c r="AE10" s="41"/>
      <c r="AF10" s="41"/>
      <c r="AG10" s="41"/>
      <c r="AH10" s="41"/>
      <c r="AI10" s="41"/>
      <c r="AJ10" s="41"/>
      <c r="AK10" s="2"/>
      <c r="AL10" s="41">
        <f>データ!V6</f>
        <v>830</v>
      </c>
      <c r="AM10" s="41"/>
      <c r="AN10" s="41"/>
      <c r="AO10" s="41"/>
      <c r="AP10" s="41"/>
      <c r="AQ10" s="41"/>
      <c r="AR10" s="41"/>
      <c r="AS10" s="41"/>
      <c r="AT10" s="34">
        <f>データ!W6</f>
        <v>0.44</v>
      </c>
      <c r="AU10" s="34"/>
      <c r="AV10" s="34"/>
      <c r="AW10" s="34"/>
      <c r="AX10" s="34"/>
      <c r="AY10" s="34"/>
      <c r="AZ10" s="34"/>
      <c r="BA10" s="34"/>
      <c r="BB10" s="34">
        <f>データ!X6</f>
        <v>1886.36</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112</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swkHyuI/lEYBN4gNs88JBe0ai7VjVXz2Lk9pJntEJqmBsfRi7v1lTt2GjwVh7u4Fv3kQCJsYA0INm4r/IIJkWQ==" saltValue="kPEMQHidpyO+K4Uf1K1R1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394122</v>
      </c>
      <c r="D6" s="19">
        <f t="shared" si="3"/>
        <v>46</v>
      </c>
      <c r="E6" s="19">
        <f t="shared" si="3"/>
        <v>17</v>
      </c>
      <c r="F6" s="19">
        <f t="shared" si="3"/>
        <v>4</v>
      </c>
      <c r="G6" s="19">
        <f t="shared" si="3"/>
        <v>0</v>
      </c>
      <c r="H6" s="19" t="str">
        <f t="shared" si="3"/>
        <v>高知県　四万十町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81.38</v>
      </c>
      <c r="P6" s="20">
        <f t="shared" si="3"/>
        <v>5.62</v>
      </c>
      <c r="Q6" s="20">
        <f t="shared" si="3"/>
        <v>95.1</v>
      </c>
      <c r="R6" s="20">
        <f t="shared" si="3"/>
        <v>2610</v>
      </c>
      <c r="S6" s="20">
        <f t="shared" si="3"/>
        <v>14945</v>
      </c>
      <c r="T6" s="20">
        <f t="shared" si="3"/>
        <v>642.28</v>
      </c>
      <c r="U6" s="20">
        <f t="shared" si="3"/>
        <v>23.27</v>
      </c>
      <c r="V6" s="20">
        <f t="shared" si="3"/>
        <v>830</v>
      </c>
      <c r="W6" s="20">
        <f t="shared" si="3"/>
        <v>0.44</v>
      </c>
      <c r="X6" s="20">
        <f t="shared" si="3"/>
        <v>1886.36</v>
      </c>
      <c r="Y6" s="21" t="str">
        <f>IF(Y7="",NA(),Y7)</f>
        <v>-</v>
      </c>
      <c r="Z6" s="21" t="str">
        <f t="shared" ref="Z6:AH6" si="4">IF(Z7="",NA(),Z7)</f>
        <v>-</v>
      </c>
      <c r="AA6" s="21" t="str">
        <f t="shared" si="4"/>
        <v>-</v>
      </c>
      <c r="AB6" s="21" t="str">
        <f t="shared" si="4"/>
        <v>-</v>
      </c>
      <c r="AC6" s="21">
        <f t="shared" si="4"/>
        <v>100.87</v>
      </c>
      <c r="AD6" s="21" t="str">
        <f t="shared" si="4"/>
        <v>-</v>
      </c>
      <c r="AE6" s="21" t="str">
        <f t="shared" si="4"/>
        <v>-</v>
      </c>
      <c r="AF6" s="21" t="str">
        <f t="shared" si="4"/>
        <v>-</v>
      </c>
      <c r="AG6" s="21" t="str">
        <f t="shared" si="4"/>
        <v>-</v>
      </c>
      <c r="AH6" s="21">
        <f t="shared" si="4"/>
        <v>106.38</v>
      </c>
      <c r="AI6" s="20" t="str">
        <f>IF(AI7="","",IF(AI7="-","【-】","【"&amp;SUBSTITUTE(TEXT(AI7,"#,##0.00"),"-","△")&amp;"】"))</f>
        <v>【105.07】</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70.63</v>
      </c>
      <c r="AT6" s="20" t="str">
        <f>IF(AT7="","",IF(AT7="-","【-】","【"&amp;SUBSTITUTE(TEXT(AT7,"#,##0.00"),"-","△")&amp;"】"))</f>
        <v>【63.54】</v>
      </c>
      <c r="AU6" s="21" t="str">
        <f>IF(AU7="",NA(),AU7)</f>
        <v>-</v>
      </c>
      <c r="AV6" s="21" t="str">
        <f t="shared" ref="AV6:BD6" si="6">IF(AV7="",NA(),AV7)</f>
        <v>-</v>
      </c>
      <c r="AW6" s="21" t="str">
        <f t="shared" si="6"/>
        <v>-</v>
      </c>
      <c r="AX6" s="21" t="str">
        <f t="shared" si="6"/>
        <v>-</v>
      </c>
      <c r="AY6" s="21">
        <f t="shared" si="6"/>
        <v>37.630000000000003</v>
      </c>
      <c r="AZ6" s="21" t="str">
        <f t="shared" si="6"/>
        <v>-</v>
      </c>
      <c r="BA6" s="21" t="str">
        <f t="shared" si="6"/>
        <v>-</v>
      </c>
      <c r="BB6" s="21" t="str">
        <f t="shared" si="6"/>
        <v>-</v>
      </c>
      <c r="BC6" s="21" t="str">
        <f t="shared" si="6"/>
        <v>-</v>
      </c>
      <c r="BD6" s="21">
        <f t="shared" si="6"/>
        <v>53.28</v>
      </c>
      <c r="BE6" s="20" t="str">
        <f>IF(BE7="","",IF(BE7="-","【-】","【"&amp;SUBSTITUTE(TEXT(BE7,"#,##0.00"),"-","△")&amp;"】"))</f>
        <v>【50.90】</v>
      </c>
      <c r="BF6" s="21" t="str">
        <f>IF(BF7="",NA(),BF7)</f>
        <v>-</v>
      </c>
      <c r="BG6" s="21" t="str">
        <f t="shared" ref="BG6:BO6" si="7">IF(BG7="",NA(),BG7)</f>
        <v>-</v>
      </c>
      <c r="BH6" s="21" t="str">
        <f t="shared" si="7"/>
        <v>-</v>
      </c>
      <c r="BI6" s="21" t="str">
        <f t="shared" si="7"/>
        <v>-</v>
      </c>
      <c r="BJ6" s="21">
        <f t="shared" si="7"/>
        <v>843.31</v>
      </c>
      <c r="BK6" s="21" t="str">
        <f t="shared" si="7"/>
        <v>-</v>
      </c>
      <c r="BL6" s="21" t="str">
        <f t="shared" si="7"/>
        <v>-</v>
      </c>
      <c r="BM6" s="21" t="str">
        <f t="shared" si="7"/>
        <v>-</v>
      </c>
      <c r="BN6" s="21" t="str">
        <f t="shared" si="7"/>
        <v>-</v>
      </c>
      <c r="BO6" s="21">
        <f t="shared" si="7"/>
        <v>1142.44</v>
      </c>
      <c r="BP6" s="20" t="str">
        <f>IF(BP7="","",IF(BP7="-","【-】","【"&amp;SUBSTITUTE(TEXT(BP7,"#,##0.00"),"-","△")&amp;"】"))</f>
        <v>【1,099.15】</v>
      </c>
      <c r="BQ6" s="21" t="str">
        <f>IF(BQ7="",NA(),BQ7)</f>
        <v>-</v>
      </c>
      <c r="BR6" s="21" t="str">
        <f t="shared" ref="BR6:BZ6" si="8">IF(BR7="",NA(),BR7)</f>
        <v>-</v>
      </c>
      <c r="BS6" s="21" t="str">
        <f t="shared" si="8"/>
        <v>-</v>
      </c>
      <c r="BT6" s="21" t="str">
        <f t="shared" si="8"/>
        <v>-</v>
      </c>
      <c r="BU6" s="21">
        <f t="shared" si="8"/>
        <v>46.16</v>
      </c>
      <c r="BV6" s="21" t="str">
        <f t="shared" si="8"/>
        <v>-</v>
      </c>
      <c r="BW6" s="21" t="str">
        <f t="shared" si="8"/>
        <v>-</v>
      </c>
      <c r="BX6" s="21" t="str">
        <f t="shared" si="8"/>
        <v>-</v>
      </c>
      <c r="BY6" s="21" t="str">
        <f t="shared" si="8"/>
        <v>-</v>
      </c>
      <c r="BZ6" s="21">
        <f t="shared" si="8"/>
        <v>66.63</v>
      </c>
      <c r="CA6" s="20" t="str">
        <f>IF(CA7="","",IF(CA7="-","【-】","【"&amp;SUBSTITUTE(TEXT(CA7,"#,##0.00"),"-","△")&amp;"】"))</f>
        <v>【72.92】</v>
      </c>
      <c r="CB6" s="21" t="str">
        <f>IF(CB7="",NA(),CB7)</f>
        <v>-</v>
      </c>
      <c r="CC6" s="21" t="str">
        <f t="shared" ref="CC6:CK6" si="9">IF(CC7="",NA(),CC7)</f>
        <v>-</v>
      </c>
      <c r="CD6" s="21" t="str">
        <f t="shared" si="9"/>
        <v>-</v>
      </c>
      <c r="CE6" s="21" t="str">
        <f t="shared" si="9"/>
        <v>-</v>
      </c>
      <c r="CF6" s="21">
        <f t="shared" si="9"/>
        <v>341.06</v>
      </c>
      <c r="CG6" s="21" t="str">
        <f t="shared" si="9"/>
        <v>-</v>
      </c>
      <c r="CH6" s="21" t="str">
        <f t="shared" si="9"/>
        <v>-</v>
      </c>
      <c r="CI6" s="21" t="str">
        <f t="shared" si="9"/>
        <v>-</v>
      </c>
      <c r="CJ6" s="21" t="str">
        <f t="shared" si="9"/>
        <v>-</v>
      </c>
      <c r="CK6" s="21">
        <f t="shared" si="9"/>
        <v>252.17</v>
      </c>
      <c r="CL6" s="20" t="str">
        <f>IF(CL7="","",IF(CL7="-","【-】","【"&amp;SUBSTITUTE(TEXT(CL7,"#,##0.00"),"-","△")&amp;"】"))</f>
        <v>【225.78】</v>
      </c>
      <c r="CM6" s="21" t="str">
        <f>IF(CM7="",NA(),CM7)</f>
        <v>-</v>
      </c>
      <c r="CN6" s="21" t="str">
        <f t="shared" ref="CN6:CV6" si="10">IF(CN7="",NA(),CN7)</f>
        <v>-</v>
      </c>
      <c r="CO6" s="21" t="str">
        <f t="shared" si="10"/>
        <v>-</v>
      </c>
      <c r="CP6" s="21" t="str">
        <f t="shared" si="10"/>
        <v>-</v>
      </c>
      <c r="CQ6" s="21">
        <f t="shared" si="10"/>
        <v>62</v>
      </c>
      <c r="CR6" s="21" t="str">
        <f t="shared" si="10"/>
        <v>-</v>
      </c>
      <c r="CS6" s="21" t="str">
        <f t="shared" si="10"/>
        <v>-</v>
      </c>
      <c r="CT6" s="21" t="str">
        <f t="shared" si="10"/>
        <v>-</v>
      </c>
      <c r="CU6" s="21" t="str">
        <f t="shared" si="10"/>
        <v>-</v>
      </c>
      <c r="CV6" s="21">
        <f t="shared" si="10"/>
        <v>42.15</v>
      </c>
      <c r="CW6" s="20" t="str">
        <f>IF(CW7="","",IF(CW7="-","【-】","【"&amp;SUBSTITUTE(TEXT(CW7,"#,##0.00"),"-","△")&amp;"】"))</f>
        <v>【43.17】</v>
      </c>
      <c r="CX6" s="21" t="str">
        <f>IF(CX7="",NA(),CX7)</f>
        <v>-</v>
      </c>
      <c r="CY6" s="21" t="str">
        <f t="shared" ref="CY6:DG6" si="11">IF(CY7="",NA(),CY7)</f>
        <v>-</v>
      </c>
      <c r="CZ6" s="21" t="str">
        <f t="shared" si="11"/>
        <v>-</v>
      </c>
      <c r="DA6" s="21" t="str">
        <f t="shared" si="11"/>
        <v>-</v>
      </c>
      <c r="DB6" s="21">
        <f t="shared" si="11"/>
        <v>99.16</v>
      </c>
      <c r="DC6" s="21" t="str">
        <f t="shared" si="11"/>
        <v>-</v>
      </c>
      <c r="DD6" s="21" t="str">
        <f t="shared" si="11"/>
        <v>-</v>
      </c>
      <c r="DE6" s="21" t="str">
        <f t="shared" si="11"/>
        <v>-</v>
      </c>
      <c r="DF6" s="21" t="str">
        <f t="shared" si="11"/>
        <v>-</v>
      </c>
      <c r="DG6" s="21">
        <f t="shared" si="11"/>
        <v>84.21</v>
      </c>
      <c r="DH6" s="20" t="str">
        <f>IF(DH7="","",IF(DH7="-","【-】","【"&amp;SUBSTITUTE(TEXT(DH7,"#,##0.00"),"-","△")&amp;"】"))</f>
        <v>【86.31】</v>
      </c>
      <c r="DI6" s="21" t="str">
        <f>IF(DI7="",NA(),DI7)</f>
        <v>-</v>
      </c>
      <c r="DJ6" s="21" t="str">
        <f t="shared" ref="DJ6:DR6" si="12">IF(DJ7="",NA(),DJ7)</f>
        <v>-</v>
      </c>
      <c r="DK6" s="21" t="str">
        <f t="shared" si="12"/>
        <v>-</v>
      </c>
      <c r="DL6" s="21" t="str">
        <f t="shared" si="12"/>
        <v>-</v>
      </c>
      <c r="DM6" s="21">
        <f t="shared" si="12"/>
        <v>56.67</v>
      </c>
      <c r="DN6" s="21" t="str">
        <f t="shared" si="12"/>
        <v>-</v>
      </c>
      <c r="DO6" s="21" t="str">
        <f t="shared" si="12"/>
        <v>-</v>
      </c>
      <c r="DP6" s="21" t="str">
        <f t="shared" si="12"/>
        <v>-</v>
      </c>
      <c r="DQ6" s="21" t="str">
        <f t="shared" si="12"/>
        <v>-</v>
      </c>
      <c r="DR6" s="21">
        <f t="shared" si="12"/>
        <v>27.46</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0.02</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0.05</v>
      </c>
      <c r="EO6" s="20" t="str">
        <f>IF(EO7="","",IF(EO7="-","【-】","【"&amp;SUBSTITUTE(TEXT(EO7,"#,##0.00"),"-","△")&amp;"】"))</f>
        <v>【0.15】</v>
      </c>
    </row>
    <row r="7" spans="1:148" s="22" customFormat="1" x14ac:dyDescent="0.15">
      <c r="A7" s="14"/>
      <c r="B7" s="23">
        <v>2024</v>
      </c>
      <c r="C7" s="23">
        <v>394122</v>
      </c>
      <c r="D7" s="23">
        <v>46</v>
      </c>
      <c r="E7" s="23">
        <v>17</v>
      </c>
      <c r="F7" s="23">
        <v>4</v>
      </c>
      <c r="G7" s="23">
        <v>0</v>
      </c>
      <c r="H7" s="23" t="s">
        <v>95</v>
      </c>
      <c r="I7" s="23" t="s">
        <v>96</v>
      </c>
      <c r="J7" s="23" t="s">
        <v>97</v>
      </c>
      <c r="K7" s="23" t="s">
        <v>98</v>
      </c>
      <c r="L7" s="23" t="s">
        <v>99</v>
      </c>
      <c r="M7" s="23" t="s">
        <v>100</v>
      </c>
      <c r="N7" s="24" t="s">
        <v>101</v>
      </c>
      <c r="O7" s="24">
        <v>81.38</v>
      </c>
      <c r="P7" s="24">
        <v>5.62</v>
      </c>
      <c r="Q7" s="24">
        <v>95.1</v>
      </c>
      <c r="R7" s="24">
        <v>2610</v>
      </c>
      <c r="S7" s="24">
        <v>14945</v>
      </c>
      <c r="T7" s="24">
        <v>642.28</v>
      </c>
      <c r="U7" s="24">
        <v>23.27</v>
      </c>
      <c r="V7" s="24">
        <v>830</v>
      </c>
      <c r="W7" s="24">
        <v>0.44</v>
      </c>
      <c r="X7" s="24">
        <v>1886.36</v>
      </c>
      <c r="Y7" s="24" t="s">
        <v>101</v>
      </c>
      <c r="Z7" s="24" t="s">
        <v>101</v>
      </c>
      <c r="AA7" s="24" t="s">
        <v>101</v>
      </c>
      <c r="AB7" s="24" t="s">
        <v>101</v>
      </c>
      <c r="AC7" s="24">
        <v>100.87</v>
      </c>
      <c r="AD7" s="24" t="s">
        <v>101</v>
      </c>
      <c r="AE7" s="24" t="s">
        <v>101</v>
      </c>
      <c r="AF7" s="24" t="s">
        <v>101</v>
      </c>
      <c r="AG7" s="24" t="s">
        <v>101</v>
      </c>
      <c r="AH7" s="24">
        <v>106.38</v>
      </c>
      <c r="AI7" s="24">
        <v>105.07</v>
      </c>
      <c r="AJ7" s="24" t="s">
        <v>101</v>
      </c>
      <c r="AK7" s="24" t="s">
        <v>101</v>
      </c>
      <c r="AL7" s="24" t="s">
        <v>101</v>
      </c>
      <c r="AM7" s="24" t="s">
        <v>101</v>
      </c>
      <c r="AN7" s="24">
        <v>0</v>
      </c>
      <c r="AO7" s="24" t="s">
        <v>101</v>
      </c>
      <c r="AP7" s="24" t="s">
        <v>101</v>
      </c>
      <c r="AQ7" s="24" t="s">
        <v>101</v>
      </c>
      <c r="AR7" s="24" t="s">
        <v>101</v>
      </c>
      <c r="AS7" s="24">
        <v>70.63</v>
      </c>
      <c r="AT7" s="24">
        <v>63.54</v>
      </c>
      <c r="AU7" s="24" t="s">
        <v>101</v>
      </c>
      <c r="AV7" s="24" t="s">
        <v>101</v>
      </c>
      <c r="AW7" s="24" t="s">
        <v>101</v>
      </c>
      <c r="AX7" s="24" t="s">
        <v>101</v>
      </c>
      <c r="AY7" s="24">
        <v>37.630000000000003</v>
      </c>
      <c r="AZ7" s="24" t="s">
        <v>101</v>
      </c>
      <c r="BA7" s="24" t="s">
        <v>101</v>
      </c>
      <c r="BB7" s="24" t="s">
        <v>101</v>
      </c>
      <c r="BC7" s="24" t="s">
        <v>101</v>
      </c>
      <c r="BD7" s="24">
        <v>53.28</v>
      </c>
      <c r="BE7" s="24">
        <v>50.9</v>
      </c>
      <c r="BF7" s="24" t="s">
        <v>101</v>
      </c>
      <c r="BG7" s="24" t="s">
        <v>101</v>
      </c>
      <c r="BH7" s="24" t="s">
        <v>101</v>
      </c>
      <c r="BI7" s="24" t="s">
        <v>101</v>
      </c>
      <c r="BJ7" s="24">
        <v>843.31</v>
      </c>
      <c r="BK7" s="24" t="s">
        <v>101</v>
      </c>
      <c r="BL7" s="24" t="s">
        <v>101</v>
      </c>
      <c r="BM7" s="24" t="s">
        <v>101</v>
      </c>
      <c r="BN7" s="24" t="s">
        <v>101</v>
      </c>
      <c r="BO7" s="24">
        <v>1142.44</v>
      </c>
      <c r="BP7" s="24">
        <v>1099.1500000000001</v>
      </c>
      <c r="BQ7" s="24" t="s">
        <v>101</v>
      </c>
      <c r="BR7" s="24" t="s">
        <v>101</v>
      </c>
      <c r="BS7" s="24" t="s">
        <v>101</v>
      </c>
      <c r="BT7" s="24" t="s">
        <v>101</v>
      </c>
      <c r="BU7" s="24">
        <v>46.16</v>
      </c>
      <c r="BV7" s="24" t="s">
        <v>101</v>
      </c>
      <c r="BW7" s="24" t="s">
        <v>101</v>
      </c>
      <c r="BX7" s="24" t="s">
        <v>101</v>
      </c>
      <c r="BY7" s="24" t="s">
        <v>101</v>
      </c>
      <c r="BZ7" s="24">
        <v>66.63</v>
      </c>
      <c r="CA7" s="24">
        <v>72.92</v>
      </c>
      <c r="CB7" s="24" t="s">
        <v>101</v>
      </c>
      <c r="CC7" s="24" t="s">
        <v>101</v>
      </c>
      <c r="CD7" s="24" t="s">
        <v>101</v>
      </c>
      <c r="CE7" s="24" t="s">
        <v>101</v>
      </c>
      <c r="CF7" s="24">
        <v>341.06</v>
      </c>
      <c r="CG7" s="24" t="s">
        <v>101</v>
      </c>
      <c r="CH7" s="24" t="s">
        <v>101</v>
      </c>
      <c r="CI7" s="24" t="s">
        <v>101</v>
      </c>
      <c r="CJ7" s="24" t="s">
        <v>101</v>
      </c>
      <c r="CK7" s="24">
        <v>252.17</v>
      </c>
      <c r="CL7" s="24">
        <v>225.78</v>
      </c>
      <c r="CM7" s="24" t="s">
        <v>101</v>
      </c>
      <c r="CN7" s="24" t="s">
        <v>101</v>
      </c>
      <c r="CO7" s="24" t="s">
        <v>101</v>
      </c>
      <c r="CP7" s="24" t="s">
        <v>101</v>
      </c>
      <c r="CQ7" s="24">
        <v>62</v>
      </c>
      <c r="CR7" s="24" t="s">
        <v>101</v>
      </c>
      <c r="CS7" s="24" t="s">
        <v>101</v>
      </c>
      <c r="CT7" s="24" t="s">
        <v>101</v>
      </c>
      <c r="CU7" s="24" t="s">
        <v>101</v>
      </c>
      <c r="CV7" s="24">
        <v>42.15</v>
      </c>
      <c r="CW7" s="24">
        <v>43.17</v>
      </c>
      <c r="CX7" s="24" t="s">
        <v>101</v>
      </c>
      <c r="CY7" s="24" t="s">
        <v>101</v>
      </c>
      <c r="CZ7" s="24" t="s">
        <v>101</v>
      </c>
      <c r="DA7" s="24" t="s">
        <v>101</v>
      </c>
      <c r="DB7" s="24">
        <v>99.16</v>
      </c>
      <c r="DC7" s="24" t="s">
        <v>101</v>
      </c>
      <c r="DD7" s="24" t="s">
        <v>101</v>
      </c>
      <c r="DE7" s="24" t="s">
        <v>101</v>
      </c>
      <c r="DF7" s="24" t="s">
        <v>101</v>
      </c>
      <c r="DG7" s="24">
        <v>84.21</v>
      </c>
      <c r="DH7" s="24">
        <v>86.31</v>
      </c>
      <c r="DI7" s="24" t="s">
        <v>101</v>
      </c>
      <c r="DJ7" s="24" t="s">
        <v>101</v>
      </c>
      <c r="DK7" s="24" t="s">
        <v>101</v>
      </c>
      <c r="DL7" s="24" t="s">
        <v>101</v>
      </c>
      <c r="DM7" s="24">
        <v>56.67</v>
      </c>
      <c r="DN7" s="24" t="s">
        <v>101</v>
      </c>
      <c r="DO7" s="24" t="s">
        <v>101</v>
      </c>
      <c r="DP7" s="24" t="s">
        <v>101</v>
      </c>
      <c r="DQ7" s="24" t="s">
        <v>101</v>
      </c>
      <c r="DR7" s="24">
        <v>27.46</v>
      </c>
      <c r="DS7" s="24">
        <v>30.82</v>
      </c>
      <c r="DT7" s="24" t="s">
        <v>101</v>
      </c>
      <c r="DU7" s="24" t="s">
        <v>101</v>
      </c>
      <c r="DV7" s="24" t="s">
        <v>101</v>
      </c>
      <c r="DW7" s="24" t="s">
        <v>101</v>
      </c>
      <c r="DX7" s="24">
        <v>0</v>
      </c>
      <c r="DY7" s="24" t="s">
        <v>101</v>
      </c>
      <c r="DZ7" s="24" t="s">
        <v>101</v>
      </c>
      <c r="EA7" s="24" t="s">
        <v>101</v>
      </c>
      <c r="EB7" s="24" t="s">
        <v>101</v>
      </c>
      <c r="EC7" s="24">
        <v>0.02</v>
      </c>
      <c r="ED7" s="24">
        <v>0.06</v>
      </c>
      <c r="EE7" s="24" t="s">
        <v>101</v>
      </c>
      <c r="EF7" s="24" t="s">
        <v>101</v>
      </c>
      <c r="EG7" s="24" t="s">
        <v>101</v>
      </c>
      <c r="EH7" s="24" t="s">
        <v>101</v>
      </c>
      <c r="EI7" s="24">
        <v>0</v>
      </c>
      <c r="EJ7" s="24" t="s">
        <v>101</v>
      </c>
      <c r="EK7" s="24" t="s">
        <v>101</v>
      </c>
      <c r="EL7" s="24" t="s">
        <v>101</v>
      </c>
      <c r="EM7" s="24" t="s">
        <v>101</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110</v>
      </c>
      <c r="E13" t="s">
        <v>109</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2026-01-21T04:55:30Z</cp:lastPrinted>
  <dcterms:created xsi:type="dcterms:W3CDTF">2025-12-23T06:14:29Z</dcterms:created>
  <dcterms:modified xsi:type="dcterms:W3CDTF">2026-03-06T00:57:51Z</dcterms:modified>
  <cp:category/>
</cp:coreProperties>
</file>