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464264\Desktop\09_市町村→県（HP公表用に整理）\"/>
    </mc:Choice>
  </mc:AlternateContent>
  <workbookProtection workbookAlgorithmName="SHA-512" workbookHashValue="nbcZzxA9ODMn/tVZLbtmnqQORQivMzD2TZ9z6aB1gOaAjy5J1oQjWQA6I9V4rHb+R1kctvi9f1YmyiiYYUETWQ==" workbookSaltValue="iTP3KhZ4I5DYmOE5EIC7/w==" workbookSpinCount="100000" lockStructure="1"/>
  <bookViews>
    <workbookView xWindow="0" yWindow="0" windowWidth="23040" windowHeight="9210"/>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K85" i="4" s="1"/>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G85" i="4" s="1"/>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R6" i="5"/>
  <c r="AD10" i="4" s="1"/>
  <c r="Q6" i="5"/>
  <c r="W10" i="4" s="1"/>
  <c r="P6" i="5"/>
  <c r="P10" i="4" s="1"/>
  <c r="O6" i="5"/>
  <c r="N6" i="5"/>
  <c r="B10" i="4" s="1"/>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J85" i="4"/>
  <c r="I85" i="4"/>
  <c r="F85" i="4"/>
  <c r="E85" i="4"/>
  <c r="AT10" i="4"/>
  <c r="AL10" i="4"/>
  <c r="I10" i="4"/>
  <c r="AL8" i="4"/>
  <c r="P8" i="4"/>
  <c r="I8" i="4"/>
</calcChain>
</file>

<file path=xl/sharedStrings.xml><?xml version="1.0" encoding="utf-8"?>
<sst xmlns="http://schemas.openxmlformats.org/spreadsheetml/2006/main" count="319" uniqueCount="116">
  <si>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</si>
  <si>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</si>
  <si>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</si>
  <si>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</si>
  <si>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</si>
  <si>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</si>
  <si>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</si>
  <si>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</si>
  <si>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</si>
  <si>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</si>
  <si>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</si>
  <si>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</si>
  <si>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</si>
  <si>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</si>
  <si>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</si>
  <si>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</si>
  <si>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</si>
  <si>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</si>
  <si>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</si>
  <si>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</si>
  <si>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</si>
  <si>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</si>
  <si>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</si>
  <si>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</si>
  <si>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</si>
  <si>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</si>
  <si>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</si>
  <si>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</si>
  <si>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</si>
  <si>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</si>
  <si>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</si>
  <si>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</si>
  <si>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</si>
  <si>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</si>
  <si>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</si>
  <si>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</si>
  <si>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</si>
  <si>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</si>
  <si>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</si>
  <si>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</si>
  <si>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</si>
  <si>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</si>
  <si>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</si>
  <si>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</si>
  <si>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</si>
  <si>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</si>
  <si>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</si>
  <si>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</si>
  <si>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</si>
  <si>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</si>
  <si>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</si>
  <si>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</si>
  <si>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</si>
  <si>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</si>
  <si>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</si>
  <si>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</si>
  <si>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</si>
  <si>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</si>
  <si>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</si>
  <si>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</si>
  <si>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</si>
  <si>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</si>
  <si>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</si>
  <si>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</si>
  <si>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</si>
  <si>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</si>
  <si>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</si>
  <si>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</si>
  <si>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</si>
  <si>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</si>
  <si>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</si>
  <si>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</si>
  <si>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</si>
  <si>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</si>
  <si>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</si>
  <si>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</si>
  <si>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</si>
  <si>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</si>
  <si>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</si>
  <si>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</si>
  <si>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</si>
  <si>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</si>
  <si>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</si>
  <si>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</si>
  <si>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</si>
  <si>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</si>
  <si>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</si>
  <si>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</si>
  <si>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</si>
  <si>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</si>
  <si>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</si>
  <si>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</si>
  <si>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</si>
  <si>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</si>
  <si>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</si>
  <si>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</si>
  <si>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高知県　高知市</t>
  </si>
  <si>
    <t>法適用</t>
  </si>
  <si>
    <t>下水道事業</t>
  </si>
  <si>
    <t>農業集落排水</t>
  </si>
  <si>
    <t>F2</t>
  </si>
  <si>
    <t>自治体職員</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</si>
  <si>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</si>
  <si>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</si>
  <si>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</si>
  <si>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</si>
  <si>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</si>
  <si>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</si>
  <si>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</si>
  <si>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</si>
  <si>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</si>
  <si>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</si>
  <si>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</si>
  <si>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 xml:space="preserve">　令和６年度より下水道事業会計と会計統合し、企業会計の適用となったことから、令和６年度決算数値のみを計上している。
　企業会計の適用により、減価償却費を計上したことで純損失が発生したため、経常収支比率が95.31％、累積欠損比率が20.62％となっている。
　流動比率は36.05％と低いが、農業集落排水事業の傾向として、処理人口が少なく収入が限られる一方で、更新・改修費用が過大となりやすく、短期的な支払い能力（流動性）が低下しやすい構造にあるためである。
　企業債残高対事業規模比率は、企業債の元利償還については一般会計が負担することとしているため計上は無い。経費回収率・汚水処理原価については、使用料で回収することが困難な部分について一般会計が負担することとしているため、類似団体平均より良好な数値となっている。
　施設利用率は50.69％で類似団体平均より5.37ポイント高く、水洗化率は73.05％で類似団体平均値を10.49ポイント下回っている。
</t>
    <phoneticPr fontId="4"/>
  </si>
  <si>
    <t>　有形固定資産減価償却率は、企業会計へ移行した初年度であることから4.31％と低い。また、法定耐用年数を超えた管渠は無いことから、管渠老朽化率・管渠改善率については計上が無い。</t>
    <phoneticPr fontId="4"/>
  </si>
  <si>
    <t>　平成31年４月に公共下水道事業にあわせて施設使用料の改定（平均改定率15.3％）を行ったものの、維持管理費の全額を使用料により賄えないため、収支差がゼロとなるように一般会計からの繰り入れを行ってきた。
令和６年年度からは公営企業会計として事業を開始したが、減価償却費の計上等により欠損金が発生している状況である。
今後も人口減少・施設の老朽化・物価高騰に伴う維持管理費の増等による困難な事業運営が見込まれることから、一部処理区の公共下水道への編入や、クリーンセンターの統廃合等に関して維持管理適正化計画を策定し、事業運営の効率化に取り組んでいく。</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</si>
</sst>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79EB-4B59-98BC-2DD03D8628C9}"/>
            </c:ext>
          </c:extLst>
        </c:ser>
        <c:dLbls>
          <c:showLegendKey val="0"/>
          <c:showVal val="0"/>
          <c:showCatName val="0"/>
          <c:showSerName val="0"/>
          <c:showPercent val="0"/>
          <c:showBubbleSize val="0"/>
        </c:dLbls>
        <c:gapWidth val="150"/>
        <c:axId val="501369448"/>
        <c:axId val="5013702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0.03</c:v>
                </c:pt>
              </c:numCache>
            </c:numRef>
          </c:val>
          <c:smooth val="0"/>
          <c:extLst>
            <c:ext xmlns:c16="http://schemas.microsoft.com/office/drawing/2014/chart" uri="{C3380CC4-5D6E-409C-BE32-E72D297353CC}">
              <c16:uniqueId val="{00000001-79EB-4B59-98BC-2DD03D8628C9}"/>
            </c:ext>
          </c:extLst>
        </c:ser>
        <c:dLbls>
          <c:showLegendKey val="0"/>
          <c:showVal val="0"/>
          <c:showCatName val="0"/>
          <c:showSerName val="0"/>
          <c:showPercent val="0"/>
          <c:showBubbleSize val="0"/>
        </c:dLbls>
        <c:marker val="1"/>
        <c:smooth val="0"/>
        <c:axId val="501369448"/>
        <c:axId val="501370232"/>
      </c:lineChart>
      <c:dateAx>
        <c:axId val="501369448"/>
        <c:scaling>
          <c:orientation val="minMax"/>
        </c:scaling>
        <c:delete val="1"/>
        <c:axPos val="b"/>
        <c:numFmt formatCode="&quot;R&quot;yy" sourceLinked="1"/>
        <c:majorTickMark val="none"/>
        <c:minorTickMark val="none"/>
        <c:tickLblPos val="none"/>
        <c:crossAx val="501370232"/>
        <c:crosses val="autoZero"/>
        <c:auto val="1"/>
        <c:lblOffset val="100"/>
        <c:baseTimeUnit val="years"/>
      </c:dateAx>
      <c:valAx>
        <c:axId val="5013702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501369448"/>
        <c:crosses val="autoZero"/>
        <c:crossBetween val="between"/>
        <c:majorUnit val="0.01"/>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0</c:v>
                </c:pt>
                <c:pt idx="1">
                  <c:v>0</c:v>
                </c:pt>
                <c:pt idx="2">
                  <c:v>0</c:v>
                </c:pt>
                <c:pt idx="3">
                  <c:v>0</c:v>
                </c:pt>
                <c:pt idx="4">
                  <c:v>95.31</c:v>
                </c:pt>
              </c:numCache>
            </c:numRef>
          </c:val>
          <c:extLst>
            <c:ext xmlns:c16="http://schemas.microsoft.com/office/drawing/2014/chart" uri="{C3380CC4-5D6E-409C-BE32-E72D297353CC}">
              <c16:uniqueId val="{00000000-9ACC-4AFC-95EE-36D7ECD685DA}"/>
            </c:ext>
          </c:extLst>
        </c:ser>
        <c:dLbls>
          <c:showLegendKey val="0"/>
          <c:showVal val="0"/>
          <c:showCatName val="0"/>
          <c:showSerName val="0"/>
          <c:showPercent val="0"/>
          <c:showBubbleSize val="0"/>
        </c:dLbls>
        <c:gapWidth val="150"/>
        <c:axId val="501368664"/>
        <c:axId val="5013690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0</c:v>
                </c:pt>
                <c:pt idx="4">
                  <c:v>106.62</c:v>
                </c:pt>
              </c:numCache>
            </c:numRef>
          </c:val>
          <c:smooth val="0"/>
          <c:extLst>
            <c:ext xmlns:c16="http://schemas.microsoft.com/office/drawing/2014/chart" uri="{C3380CC4-5D6E-409C-BE32-E72D297353CC}">
              <c16:uniqueId val="{00000001-9ACC-4AFC-95EE-36D7ECD685DA}"/>
            </c:ext>
          </c:extLst>
        </c:ser>
        <c:dLbls>
          <c:showLegendKey val="0"/>
          <c:showVal val="0"/>
          <c:showCatName val="0"/>
          <c:showSerName val="0"/>
          <c:showPercent val="0"/>
          <c:showBubbleSize val="0"/>
        </c:dLbls>
        <c:marker val="1"/>
        <c:smooth val="0"/>
        <c:axId val="501368664"/>
        <c:axId val="501369056"/>
      </c:lineChart>
      <c:dateAx>
        <c:axId val="501368664"/>
        <c:scaling>
          <c:orientation val="minMax"/>
        </c:scaling>
        <c:delete val="1"/>
        <c:axPos val="b"/>
        <c:numFmt formatCode="&quot;R&quot;yy" sourceLinked="1"/>
        <c:majorTickMark val="none"/>
        <c:minorTickMark val="none"/>
        <c:tickLblPos val="none"/>
        <c:crossAx val="501369056"/>
        <c:crosses val="autoZero"/>
        <c:auto val="1"/>
        <c:lblOffset val="100"/>
        <c:baseTimeUnit val="years"/>
      </c:dateAx>
      <c:valAx>
        <c:axId val="50136905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501368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0</c:v>
                </c:pt>
                <c:pt idx="1">
                  <c:v>0</c:v>
                </c:pt>
                <c:pt idx="2">
                  <c:v>0</c:v>
                </c:pt>
                <c:pt idx="3">
                  <c:v>0</c:v>
                </c:pt>
                <c:pt idx="4">
                  <c:v>4.3099999999999996</c:v>
                </c:pt>
              </c:numCache>
            </c:numRef>
          </c:val>
          <c:extLst>
            <c:ext xmlns:c16="http://schemas.microsoft.com/office/drawing/2014/chart" uri="{C3380CC4-5D6E-409C-BE32-E72D297353CC}">
              <c16:uniqueId val="{00000000-171E-4339-8AF0-799174D65F5B}"/>
            </c:ext>
          </c:extLst>
        </c:ser>
        <c:dLbls>
          <c:showLegendKey val="0"/>
          <c:showVal val="0"/>
          <c:showCatName val="0"/>
          <c:showSerName val="0"/>
          <c:showPercent val="0"/>
          <c:showBubbleSize val="0"/>
        </c:dLbls>
        <c:gapWidth val="150"/>
        <c:axId val="501360824"/>
        <c:axId val="5013623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0</c:v>
                </c:pt>
                <c:pt idx="4">
                  <c:v>24.53</c:v>
                </c:pt>
              </c:numCache>
            </c:numRef>
          </c:val>
          <c:smooth val="0"/>
          <c:extLst>
            <c:ext xmlns:c16="http://schemas.microsoft.com/office/drawing/2014/chart" uri="{C3380CC4-5D6E-409C-BE32-E72D297353CC}">
              <c16:uniqueId val="{00000001-171E-4339-8AF0-799174D65F5B}"/>
            </c:ext>
          </c:extLst>
        </c:ser>
        <c:dLbls>
          <c:showLegendKey val="0"/>
          <c:showVal val="0"/>
          <c:showCatName val="0"/>
          <c:showSerName val="0"/>
          <c:showPercent val="0"/>
          <c:showBubbleSize val="0"/>
        </c:dLbls>
        <c:marker val="1"/>
        <c:smooth val="0"/>
        <c:axId val="501360824"/>
        <c:axId val="501362392"/>
      </c:lineChart>
      <c:dateAx>
        <c:axId val="501360824"/>
        <c:scaling>
          <c:orientation val="minMax"/>
        </c:scaling>
        <c:delete val="1"/>
        <c:axPos val="b"/>
        <c:numFmt formatCode="&quot;R&quot;yy" sourceLinked="1"/>
        <c:majorTickMark val="none"/>
        <c:minorTickMark val="none"/>
        <c:tickLblPos val="none"/>
        <c:crossAx val="501362392"/>
        <c:crosses val="autoZero"/>
        <c:auto val="1"/>
        <c:lblOffset val="100"/>
        <c:baseTimeUnit val="years"/>
      </c:dateAx>
      <c:valAx>
        <c:axId val="5013623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50136082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C9CA-44DE-AC85-27E926BBECA1}"/>
            </c:ext>
          </c:extLst>
        </c:ser>
        <c:dLbls>
          <c:showLegendKey val="0"/>
          <c:showVal val="0"/>
          <c:showCatName val="0"/>
          <c:showSerName val="0"/>
          <c:showPercent val="0"/>
          <c:showBubbleSize val="0"/>
        </c:dLbls>
        <c:gapWidth val="150"/>
        <c:axId val="501361216"/>
        <c:axId val="5013616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formatCode="#,##0.00;&quot;△&quot;#,##0.00">
                  <c:v>0</c:v>
                </c:pt>
              </c:numCache>
            </c:numRef>
          </c:val>
          <c:smooth val="0"/>
          <c:extLst>
            <c:ext xmlns:c16="http://schemas.microsoft.com/office/drawing/2014/chart" uri="{C3380CC4-5D6E-409C-BE32-E72D297353CC}">
              <c16:uniqueId val="{00000001-C9CA-44DE-AC85-27E926BBECA1}"/>
            </c:ext>
          </c:extLst>
        </c:ser>
        <c:dLbls>
          <c:showLegendKey val="0"/>
          <c:showVal val="0"/>
          <c:showCatName val="0"/>
          <c:showSerName val="0"/>
          <c:showPercent val="0"/>
          <c:showBubbleSize val="0"/>
        </c:dLbls>
        <c:marker val="1"/>
        <c:smooth val="0"/>
        <c:axId val="501361216"/>
        <c:axId val="501361608"/>
      </c:lineChart>
      <c:dateAx>
        <c:axId val="501361216"/>
        <c:scaling>
          <c:orientation val="minMax"/>
        </c:scaling>
        <c:delete val="1"/>
        <c:axPos val="b"/>
        <c:numFmt formatCode="&quot;R&quot;yy" sourceLinked="1"/>
        <c:majorTickMark val="none"/>
        <c:minorTickMark val="none"/>
        <c:tickLblPos val="none"/>
        <c:crossAx val="501361608"/>
        <c:crosses val="autoZero"/>
        <c:auto val="1"/>
        <c:lblOffset val="100"/>
        <c:baseTimeUnit val="years"/>
      </c:dateAx>
      <c:valAx>
        <c:axId val="5013616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5013612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c:v>20.62</c:v>
                </c:pt>
              </c:numCache>
            </c:numRef>
          </c:val>
          <c:extLst>
            <c:ext xmlns:c16="http://schemas.microsoft.com/office/drawing/2014/chart" uri="{C3380CC4-5D6E-409C-BE32-E72D297353CC}">
              <c16:uniqueId val="{00000000-13F1-4A7D-BF2D-C2000D7B07A1}"/>
            </c:ext>
          </c:extLst>
        </c:ser>
        <c:dLbls>
          <c:showLegendKey val="0"/>
          <c:showVal val="0"/>
          <c:showCatName val="0"/>
          <c:showSerName val="0"/>
          <c:showPercent val="0"/>
          <c:showBubbleSize val="0"/>
        </c:dLbls>
        <c:gapWidth val="150"/>
        <c:axId val="501356120"/>
        <c:axId val="5013588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0</c:v>
                </c:pt>
                <c:pt idx="4">
                  <c:v>107.99</c:v>
                </c:pt>
              </c:numCache>
            </c:numRef>
          </c:val>
          <c:smooth val="0"/>
          <c:extLst>
            <c:ext xmlns:c16="http://schemas.microsoft.com/office/drawing/2014/chart" uri="{C3380CC4-5D6E-409C-BE32-E72D297353CC}">
              <c16:uniqueId val="{00000001-13F1-4A7D-BF2D-C2000D7B07A1}"/>
            </c:ext>
          </c:extLst>
        </c:ser>
        <c:dLbls>
          <c:showLegendKey val="0"/>
          <c:showVal val="0"/>
          <c:showCatName val="0"/>
          <c:showSerName val="0"/>
          <c:showPercent val="0"/>
          <c:showBubbleSize val="0"/>
        </c:dLbls>
        <c:marker val="1"/>
        <c:smooth val="0"/>
        <c:axId val="501356120"/>
        <c:axId val="501358864"/>
      </c:lineChart>
      <c:dateAx>
        <c:axId val="501356120"/>
        <c:scaling>
          <c:orientation val="minMax"/>
        </c:scaling>
        <c:delete val="1"/>
        <c:axPos val="b"/>
        <c:numFmt formatCode="&quot;R&quot;yy" sourceLinked="1"/>
        <c:majorTickMark val="none"/>
        <c:minorTickMark val="none"/>
        <c:tickLblPos val="none"/>
        <c:crossAx val="501358864"/>
        <c:crosses val="autoZero"/>
        <c:auto val="1"/>
        <c:lblOffset val="100"/>
        <c:baseTimeUnit val="years"/>
      </c:dateAx>
      <c:valAx>
        <c:axId val="50135886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5013561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0</c:v>
                </c:pt>
                <c:pt idx="2">
                  <c:v>0</c:v>
                </c:pt>
                <c:pt idx="3">
                  <c:v>0</c:v>
                </c:pt>
                <c:pt idx="4">
                  <c:v>36.049999999999997</c:v>
                </c:pt>
              </c:numCache>
            </c:numRef>
          </c:val>
          <c:extLst>
            <c:ext xmlns:c16="http://schemas.microsoft.com/office/drawing/2014/chart" uri="{C3380CC4-5D6E-409C-BE32-E72D297353CC}">
              <c16:uniqueId val="{00000000-6329-425A-AE4A-08CFD76E46E7}"/>
            </c:ext>
          </c:extLst>
        </c:ser>
        <c:dLbls>
          <c:showLegendKey val="0"/>
          <c:showVal val="0"/>
          <c:showCatName val="0"/>
          <c:showSerName val="0"/>
          <c:showPercent val="0"/>
          <c:showBubbleSize val="0"/>
        </c:dLbls>
        <c:gapWidth val="150"/>
        <c:axId val="501366312"/>
        <c:axId val="5013643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0</c:v>
                </c:pt>
                <c:pt idx="4">
                  <c:v>58.25</c:v>
                </c:pt>
              </c:numCache>
            </c:numRef>
          </c:val>
          <c:smooth val="0"/>
          <c:extLst>
            <c:ext xmlns:c16="http://schemas.microsoft.com/office/drawing/2014/chart" uri="{C3380CC4-5D6E-409C-BE32-E72D297353CC}">
              <c16:uniqueId val="{00000001-6329-425A-AE4A-08CFD76E46E7}"/>
            </c:ext>
          </c:extLst>
        </c:ser>
        <c:dLbls>
          <c:showLegendKey val="0"/>
          <c:showVal val="0"/>
          <c:showCatName val="0"/>
          <c:showSerName val="0"/>
          <c:showPercent val="0"/>
          <c:showBubbleSize val="0"/>
        </c:dLbls>
        <c:marker val="1"/>
        <c:smooth val="0"/>
        <c:axId val="501366312"/>
        <c:axId val="501364352"/>
      </c:lineChart>
      <c:dateAx>
        <c:axId val="501366312"/>
        <c:scaling>
          <c:orientation val="minMax"/>
        </c:scaling>
        <c:delete val="1"/>
        <c:axPos val="b"/>
        <c:numFmt formatCode="&quot;R&quot;yy" sourceLinked="1"/>
        <c:majorTickMark val="none"/>
        <c:minorTickMark val="none"/>
        <c:tickLblPos val="none"/>
        <c:crossAx val="501364352"/>
        <c:crosses val="autoZero"/>
        <c:auto val="1"/>
        <c:lblOffset val="100"/>
        <c:baseTimeUnit val="years"/>
      </c:dateAx>
      <c:valAx>
        <c:axId val="5013643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5013663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5B99-435E-B70C-DCE3D4273412}"/>
            </c:ext>
          </c:extLst>
        </c:ser>
        <c:dLbls>
          <c:showLegendKey val="0"/>
          <c:showVal val="0"/>
          <c:showCatName val="0"/>
          <c:showSerName val="0"/>
          <c:showPercent val="0"/>
          <c:showBubbleSize val="0"/>
        </c:dLbls>
        <c:gapWidth val="150"/>
        <c:axId val="501360040"/>
        <c:axId val="5013655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0</c:v>
                </c:pt>
                <c:pt idx="4">
                  <c:v>791.46</c:v>
                </c:pt>
              </c:numCache>
            </c:numRef>
          </c:val>
          <c:smooth val="0"/>
          <c:extLst>
            <c:ext xmlns:c16="http://schemas.microsoft.com/office/drawing/2014/chart" uri="{C3380CC4-5D6E-409C-BE32-E72D297353CC}">
              <c16:uniqueId val="{00000001-5B99-435E-B70C-DCE3D4273412}"/>
            </c:ext>
          </c:extLst>
        </c:ser>
        <c:dLbls>
          <c:showLegendKey val="0"/>
          <c:showVal val="0"/>
          <c:showCatName val="0"/>
          <c:showSerName val="0"/>
          <c:showPercent val="0"/>
          <c:showBubbleSize val="0"/>
        </c:dLbls>
        <c:marker val="1"/>
        <c:smooth val="0"/>
        <c:axId val="501360040"/>
        <c:axId val="501365528"/>
      </c:lineChart>
      <c:dateAx>
        <c:axId val="501360040"/>
        <c:scaling>
          <c:orientation val="minMax"/>
        </c:scaling>
        <c:delete val="1"/>
        <c:axPos val="b"/>
        <c:numFmt formatCode="&quot;R&quot;yy" sourceLinked="1"/>
        <c:majorTickMark val="none"/>
        <c:minorTickMark val="none"/>
        <c:tickLblPos val="none"/>
        <c:crossAx val="501365528"/>
        <c:crosses val="autoZero"/>
        <c:auto val="1"/>
        <c:lblOffset val="100"/>
        <c:baseTimeUnit val="years"/>
      </c:dateAx>
      <c:valAx>
        <c:axId val="5013655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50136004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0</c:v>
                </c:pt>
                <c:pt idx="1">
                  <c:v>0</c:v>
                </c:pt>
                <c:pt idx="2">
                  <c:v>0</c:v>
                </c:pt>
                <c:pt idx="3">
                  <c:v>0</c:v>
                </c:pt>
                <c:pt idx="4">
                  <c:v>119.11</c:v>
                </c:pt>
              </c:numCache>
            </c:numRef>
          </c:val>
          <c:extLst>
            <c:ext xmlns:c16="http://schemas.microsoft.com/office/drawing/2014/chart" uri="{C3380CC4-5D6E-409C-BE32-E72D297353CC}">
              <c16:uniqueId val="{00000000-76D0-48F6-958D-52D278B5C6EF}"/>
            </c:ext>
          </c:extLst>
        </c:ser>
        <c:dLbls>
          <c:showLegendKey val="0"/>
          <c:showVal val="0"/>
          <c:showCatName val="0"/>
          <c:showSerName val="0"/>
          <c:showPercent val="0"/>
          <c:showBubbleSize val="0"/>
        </c:dLbls>
        <c:gapWidth val="150"/>
        <c:axId val="501363568"/>
        <c:axId val="5013572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0</c:v>
                </c:pt>
                <c:pt idx="4">
                  <c:v>47.96</c:v>
                </c:pt>
              </c:numCache>
            </c:numRef>
          </c:val>
          <c:smooth val="0"/>
          <c:extLst>
            <c:ext xmlns:c16="http://schemas.microsoft.com/office/drawing/2014/chart" uri="{C3380CC4-5D6E-409C-BE32-E72D297353CC}">
              <c16:uniqueId val="{00000001-76D0-48F6-958D-52D278B5C6EF}"/>
            </c:ext>
          </c:extLst>
        </c:ser>
        <c:dLbls>
          <c:showLegendKey val="0"/>
          <c:showVal val="0"/>
          <c:showCatName val="0"/>
          <c:showSerName val="0"/>
          <c:showPercent val="0"/>
          <c:showBubbleSize val="0"/>
        </c:dLbls>
        <c:marker val="1"/>
        <c:smooth val="0"/>
        <c:axId val="501363568"/>
        <c:axId val="501357296"/>
      </c:lineChart>
      <c:dateAx>
        <c:axId val="501363568"/>
        <c:scaling>
          <c:orientation val="minMax"/>
        </c:scaling>
        <c:delete val="1"/>
        <c:axPos val="b"/>
        <c:numFmt formatCode="&quot;R&quot;yy" sourceLinked="1"/>
        <c:majorTickMark val="none"/>
        <c:minorTickMark val="none"/>
        <c:tickLblPos val="none"/>
        <c:crossAx val="501357296"/>
        <c:crosses val="autoZero"/>
        <c:auto val="1"/>
        <c:lblOffset val="100"/>
        <c:baseTimeUnit val="years"/>
      </c:dateAx>
      <c:valAx>
        <c:axId val="5013572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50136356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0</c:v>
                </c:pt>
                <c:pt idx="1">
                  <c:v>0</c:v>
                </c:pt>
                <c:pt idx="2">
                  <c:v>0</c:v>
                </c:pt>
                <c:pt idx="3">
                  <c:v>0</c:v>
                </c:pt>
                <c:pt idx="4">
                  <c:v>153.22999999999999</c:v>
                </c:pt>
              </c:numCache>
            </c:numRef>
          </c:val>
          <c:extLst>
            <c:ext xmlns:c16="http://schemas.microsoft.com/office/drawing/2014/chart" uri="{C3380CC4-5D6E-409C-BE32-E72D297353CC}">
              <c16:uniqueId val="{00000000-D6A4-44DA-8920-B62BC018BFB6}"/>
            </c:ext>
          </c:extLst>
        </c:ser>
        <c:dLbls>
          <c:showLegendKey val="0"/>
          <c:showVal val="0"/>
          <c:showCatName val="0"/>
          <c:showSerName val="0"/>
          <c:showPercent val="0"/>
          <c:showBubbleSize val="0"/>
        </c:dLbls>
        <c:gapWidth val="150"/>
        <c:axId val="501358080"/>
        <c:axId val="50135847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0</c:v>
                </c:pt>
                <c:pt idx="4">
                  <c:v>325.85000000000002</c:v>
                </c:pt>
              </c:numCache>
            </c:numRef>
          </c:val>
          <c:smooth val="0"/>
          <c:extLst>
            <c:ext xmlns:c16="http://schemas.microsoft.com/office/drawing/2014/chart" uri="{C3380CC4-5D6E-409C-BE32-E72D297353CC}">
              <c16:uniqueId val="{00000001-D6A4-44DA-8920-B62BC018BFB6}"/>
            </c:ext>
          </c:extLst>
        </c:ser>
        <c:dLbls>
          <c:showLegendKey val="0"/>
          <c:showVal val="0"/>
          <c:showCatName val="0"/>
          <c:showSerName val="0"/>
          <c:showPercent val="0"/>
          <c:showBubbleSize val="0"/>
        </c:dLbls>
        <c:marker val="1"/>
        <c:smooth val="0"/>
        <c:axId val="501358080"/>
        <c:axId val="501358472"/>
      </c:lineChart>
      <c:dateAx>
        <c:axId val="501358080"/>
        <c:scaling>
          <c:orientation val="minMax"/>
        </c:scaling>
        <c:delete val="1"/>
        <c:axPos val="b"/>
        <c:numFmt formatCode="&quot;R&quot;yy" sourceLinked="1"/>
        <c:majorTickMark val="none"/>
        <c:minorTickMark val="none"/>
        <c:tickLblPos val="none"/>
        <c:crossAx val="501358472"/>
        <c:crosses val="autoZero"/>
        <c:auto val="1"/>
        <c:lblOffset val="100"/>
        <c:baseTimeUnit val="years"/>
      </c:dateAx>
      <c:valAx>
        <c:axId val="50135847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5013580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50.69</c:v>
                </c:pt>
              </c:numCache>
            </c:numRef>
          </c:val>
          <c:extLst>
            <c:ext xmlns:c16="http://schemas.microsoft.com/office/drawing/2014/chart" uri="{C3380CC4-5D6E-409C-BE32-E72D297353CC}">
              <c16:uniqueId val="{00000000-E38F-4290-9155-783F530183F9}"/>
            </c:ext>
          </c:extLst>
        </c:ser>
        <c:dLbls>
          <c:showLegendKey val="0"/>
          <c:showVal val="0"/>
          <c:showCatName val="0"/>
          <c:showSerName val="0"/>
          <c:showPercent val="0"/>
          <c:showBubbleSize val="0"/>
        </c:dLbls>
        <c:gapWidth val="150"/>
        <c:axId val="489318736"/>
        <c:axId val="489325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0</c:v>
                </c:pt>
                <c:pt idx="4">
                  <c:v>45.32</c:v>
                </c:pt>
              </c:numCache>
            </c:numRef>
          </c:val>
          <c:smooth val="0"/>
          <c:extLst>
            <c:ext xmlns:c16="http://schemas.microsoft.com/office/drawing/2014/chart" uri="{C3380CC4-5D6E-409C-BE32-E72D297353CC}">
              <c16:uniqueId val="{00000001-E38F-4290-9155-783F530183F9}"/>
            </c:ext>
          </c:extLst>
        </c:ser>
        <c:dLbls>
          <c:showLegendKey val="0"/>
          <c:showVal val="0"/>
          <c:showCatName val="0"/>
          <c:showSerName val="0"/>
          <c:showPercent val="0"/>
          <c:showBubbleSize val="0"/>
        </c:dLbls>
        <c:marker val="1"/>
        <c:smooth val="0"/>
        <c:axId val="489318736"/>
        <c:axId val="489325008"/>
      </c:lineChart>
      <c:dateAx>
        <c:axId val="489318736"/>
        <c:scaling>
          <c:orientation val="minMax"/>
        </c:scaling>
        <c:delete val="1"/>
        <c:axPos val="b"/>
        <c:numFmt formatCode="&quot;R&quot;yy" sourceLinked="1"/>
        <c:majorTickMark val="none"/>
        <c:minorTickMark val="none"/>
        <c:tickLblPos val="none"/>
        <c:crossAx val="489325008"/>
        <c:crosses val="autoZero"/>
        <c:auto val="1"/>
        <c:lblOffset val="100"/>
        <c:baseTimeUnit val="years"/>
      </c:dateAx>
      <c:valAx>
        <c:axId val="489325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893187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0</c:v>
                </c:pt>
                <c:pt idx="1">
                  <c:v>0</c:v>
                </c:pt>
                <c:pt idx="2">
                  <c:v>0</c:v>
                </c:pt>
                <c:pt idx="3">
                  <c:v>0</c:v>
                </c:pt>
                <c:pt idx="4">
                  <c:v>73.05</c:v>
                </c:pt>
              </c:numCache>
            </c:numRef>
          </c:val>
          <c:extLst>
            <c:ext xmlns:c16="http://schemas.microsoft.com/office/drawing/2014/chart" uri="{C3380CC4-5D6E-409C-BE32-E72D297353CC}">
              <c16:uniqueId val="{00000000-82B0-4274-B363-06A30793FA24}"/>
            </c:ext>
          </c:extLst>
        </c:ser>
        <c:dLbls>
          <c:showLegendKey val="0"/>
          <c:showVal val="0"/>
          <c:showCatName val="0"/>
          <c:showSerName val="0"/>
          <c:showPercent val="0"/>
          <c:showBubbleSize val="0"/>
        </c:dLbls>
        <c:gapWidth val="150"/>
        <c:axId val="489324224"/>
        <c:axId val="4893254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0</c:v>
                </c:pt>
                <c:pt idx="4">
                  <c:v>83.54</c:v>
                </c:pt>
              </c:numCache>
            </c:numRef>
          </c:val>
          <c:smooth val="0"/>
          <c:extLst>
            <c:ext xmlns:c16="http://schemas.microsoft.com/office/drawing/2014/chart" uri="{C3380CC4-5D6E-409C-BE32-E72D297353CC}">
              <c16:uniqueId val="{00000001-82B0-4274-B363-06A30793FA24}"/>
            </c:ext>
          </c:extLst>
        </c:ser>
        <c:dLbls>
          <c:showLegendKey val="0"/>
          <c:showVal val="0"/>
          <c:showCatName val="0"/>
          <c:showSerName val="0"/>
          <c:showPercent val="0"/>
          <c:showBubbleSize val="0"/>
        </c:dLbls>
        <c:marker val="1"/>
        <c:smooth val="0"/>
        <c:axId val="489324224"/>
        <c:axId val="489325400"/>
      </c:lineChart>
      <c:dateAx>
        <c:axId val="489324224"/>
        <c:scaling>
          <c:orientation val="minMax"/>
        </c:scaling>
        <c:delete val="1"/>
        <c:axPos val="b"/>
        <c:numFmt formatCode="&quot;R&quot;yy" sourceLinked="1"/>
        <c:majorTickMark val="none"/>
        <c:minorTickMark val="none"/>
        <c:tickLblPos val="none"/>
        <c:crossAx val="489325400"/>
        <c:crosses val="autoZero"/>
        <c:auto val="1"/>
        <c:lblOffset val="100"/>
        <c:baseTimeUnit val="years"/>
      </c:dateAx>
      <c:valAx>
        <c:axId val="48932540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8932422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【104.30】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【102.74】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【47.19】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【798.10】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【87.80】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【49.92】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【286.33】</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【54.51】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【28.46】</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【0.03】</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zoomScale="80" zoomScaleNormal="80" workbookViewId="0"/>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15">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15">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29" t="str">
        <f>データ!H6</f>
        <v>高知県　高知市</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15">
      <c r="A8" s="2"/>
      <c r="B8" s="39" t="str">
        <f>データ!I6</f>
        <v>法適用</v>
      </c>
      <c r="C8" s="39"/>
      <c r="D8" s="39"/>
      <c r="E8" s="39"/>
      <c r="F8" s="39"/>
      <c r="G8" s="39"/>
      <c r="H8" s="39"/>
      <c r="I8" s="39" t="str">
        <f>データ!J6</f>
        <v>下水道事業</v>
      </c>
      <c r="J8" s="39"/>
      <c r="K8" s="39"/>
      <c r="L8" s="39"/>
      <c r="M8" s="39"/>
      <c r="N8" s="39"/>
      <c r="O8" s="39"/>
      <c r="P8" s="39" t="str">
        <f>データ!K6</f>
        <v>農業集落排水</v>
      </c>
      <c r="Q8" s="39"/>
      <c r="R8" s="39"/>
      <c r="S8" s="39"/>
      <c r="T8" s="39"/>
      <c r="U8" s="39"/>
      <c r="V8" s="39"/>
      <c r="W8" s="39" t="str">
        <f>データ!L6</f>
        <v>F2</v>
      </c>
      <c r="X8" s="39"/>
      <c r="Y8" s="39"/>
      <c r="Z8" s="39"/>
      <c r="AA8" s="39"/>
      <c r="AB8" s="39"/>
      <c r="AC8" s="39"/>
      <c r="AD8" s="40" t="str">
        <f>データ!$M$6</f>
        <v>自治体職員</v>
      </c>
      <c r="AE8" s="40"/>
      <c r="AF8" s="40"/>
      <c r="AG8" s="40"/>
      <c r="AH8" s="40"/>
      <c r="AI8" s="40"/>
      <c r="AJ8" s="40"/>
      <c r="AK8" s="3"/>
      <c r="AL8" s="41">
        <f>データ!S6</f>
        <v>312228</v>
      </c>
      <c r="AM8" s="41"/>
      <c r="AN8" s="41"/>
      <c r="AO8" s="41"/>
      <c r="AP8" s="41"/>
      <c r="AQ8" s="41"/>
      <c r="AR8" s="41"/>
      <c r="AS8" s="41"/>
      <c r="AT8" s="34">
        <f>データ!T6</f>
        <v>309</v>
      </c>
      <c r="AU8" s="34"/>
      <c r="AV8" s="34"/>
      <c r="AW8" s="34"/>
      <c r="AX8" s="34"/>
      <c r="AY8" s="34"/>
      <c r="AZ8" s="34"/>
      <c r="BA8" s="34"/>
      <c r="BB8" s="34">
        <f>データ!U6</f>
        <v>1010.45</v>
      </c>
      <c r="BC8" s="34"/>
      <c r="BD8" s="34"/>
      <c r="BE8" s="34"/>
      <c r="BF8" s="34"/>
      <c r="BG8" s="34"/>
      <c r="BH8" s="34"/>
      <c r="BI8" s="34"/>
      <c r="BJ8" s="3"/>
      <c r="BK8" s="3"/>
      <c r="BL8" s="35" t="s">
        <v>10</v>
      </c>
      <c r="BM8" s="36"/>
      <c r="BN8" s="37" t="s">
        <v>11</v>
      </c>
      <c r="BO8" s="37"/>
      <c r="BP8" s="37"/>
      <c r="BQ8" s="37"/>
      <c r="BR8" s="37"/>
      <c r="BS8" s="37"/>
      <c r="BT8" s="37"/>
      <c r="BU8" s="37"/>
      <c r="BV8" s="37"/>
      <c r="BW8" s="37"/>
      <c r="BX8" s="37"/>
      <c r="BY8" s="38"/>
    </row>
    <row r="9" spans="1:78" ht="18.75" customHeight="1" x14ac:dyDescent="0.15">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15">
      <c r="A10" s="2"/>
      <c r="B10" s="34" t="str">
        <f>データ!N6</f>
        <v>-</v>
      </c>
      <c r="C10" s="34"/>
      <c r="D10" s="34"/>
      <c r="E10" s="34"/>
      <c r="F10" s="34"/>
      <c r="G10" s="34"/>
      <c r="H10" s="34"/>
      <c r="I10" s="34">
        <f>データ!O6</f>
        <v>67.09</v>
      </c>
      <c r="J10" s="34"/>
      <c r="K10" s="34"/>
      <c r="L10" s="34"/>
      <c r="M10" s="34"/>
      <c r="N10" s="34"/>
      <c r="O10" s="34"/>
      <c r="P10" s="34">
        <f>データ!P6</f>
        <v>1.1100000000000001</v>
      </c>
      <c r="Q10" s="34"/>
      <c r="R10" s="34"/>
      <c r="S10" s="34"/>
      <c r="T10" s="34"/>
      <c r="U10" s="34"/>
      <c r="V10" s="34"/>
      <c r="W10" s="34">
        <f>データ!Q6</f>
        <v>90.41</v>
      </c>
      <c r="X10" s="34"/>
      <c r="Y10" s="34"/>
      <c r="Z10" s="34"/>
      <c r="AA10" s="34"/>
      <c r="AB10" s="34"/>
      <c r="AC10" s="34"/>
      <c r="AD10" s="41">
        <f>データ!R6</f>
        <v>2948</v>
      </c>
      <c r="AE10" s="41"/>
      <c r="AF10" s="41"/>
      <c r="AG10" s="41"/>
      <c r="AH10" s="41"/>
      <c r="AI10" s="41"/>
      <c r="AJ10" s="41"/>
      <c r="AK10" s="2"/>
      <c r="AL10" s="41">
        <f>データ!V6</f>
        <v>3428</v>
      </c>
      <c r="AM10" s="41"/>
      <c r="AN10" s="41"/>
      <c r="AO10" s="41"/>
      <c r="AP10" s="41"/>
      <c r="AQ10" s="41"/>
      <c r="AR10" s="41"/>
      <c r="AS10" s="41"/>
      <c r="AT10" s="34">
        <f>データ!W6</f>
        <v>6.3</v>
      </c>
      <c r="AU10" s="34"/>
      <c r="AV10" s="34"/>
      <c r="AW10" s="34"/>
      <c r="AX10" s="34"/>
      <c r="AY10" s="34"/>
      <c r="AZ10" s="34"/>
      <c r="BA10" s="34"/>
      <c r="BB10" s="34">
        <f>データ!X6</f>
        <v>544.13</v>
      </c>
      <c r="BC10" s="34"/>
      <c r="BD10" s="34"/>
      <c r="BE10" s="34"/>
      <c r="BF10" s="34"/>
      <c r="BG10" s="34"/>
      <c r="BH10" s="34"/>
      <c r="BI10" s="34"/>
      <c r="BJ10" s="2"/>
      <c r="BK10" s="2"/>
      <c r="BL10" s="66" t="s">
        <v>22</v>
      </c>
      <c r="BM10" s="67"/>
      <c r="BN10" s="68" t="s">
        <v>23</v>
      </c>
      <c r="BO10" s="68"/>
      <c r="BP10" s="68"/>
      <c r="BQ10" s="68"/>
      <c r="BR10" s="68"/>
      <c r="BS10" s="68"/>
      <c r="BT10" s="68"/>
      <c r="BU10" s="68"/>
      <c r="BV10" s="68"/>
      <c r="BW10" s="68"/>
      <c r="BX10" s="68"/>
      <c r="BY10" s="69"/>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2" t="s">
        <v>24</v>
      </c>
      <c r="BM11" s="52"/>
      <c r="BN11" s="52"/>
      <c r="BO11" s="52"/>
      <c r="BP11" s="52"/>
      <c r="BQ11" s="52"/>
      <c r="BR11" s="52"/>
      <c r="BS11" s="52"/>
      <c r="BT11" s="52"/>
      <c r="BU11" s="52"/>
      <c r="BV11" s="52"/>
      <c r="BW11" s="52"/>
      <c r="BX11" s="52"/>
      <c r="BY11" s="52"/>
      <c r="BZ11" s="52"/>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2"/>
      <c r="BM12" s="52"/>
      <c r="BN12" s="52"/>
      <c r="BO12" s="52"/>
      <c r="BP12" s="52"/>
      <c r="BQ12" s="52"/>
      <c r="BR12" s="52"/>
      <c r="BS12" s="52"/>
      <c r="BT12" s="52"/>
      <c r="BU12" s="52"/>
      <c r="BV12" s="52"/>
      <c r="BW12" s="52"/>
      <c r="BX12" s="52"/>
      <c r="BY12" s="52"/>
      <c r="BZ12" s="52"/>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3"/>
      <c r="BM13" s="53"/>
      <c r="BN13" s="53"/>
      <c r="BO13" s="53"/>
      <c r="BP13" s="53"/>
      <c r="BQ13" s="53"/>
      <c r="BR13" s="53"/>
      <c r="BS13" s="53"/>
      <c r="BT13" s="53"/>
      <c r="BU13" s="53"/>
      <c r="BV13" s="53"/>
      <c r="BW13" s="53"/>
      <c r="BX13" s="53"/>
      <c r="BY13" s="53"/>
      <c r="BZ13" s="53"/>
    </row>
    <row r="14" spans="1:78" ht="13.5" customHeight="1" x14ac:dyDescent="0.15">
      <c r="A14" s="2"/>
      <c r="B14" s="54" t="s">
        <v>25</v>
      </c>
      <c r="C14" s="55"/>
      <c r="D14" s="55"/>
      <c r="E14" s="55"/>
      <c r="F14" s="55"/>
      <c r="G14" s="55"/>
      <c r="H14" s="55"/>
      <c r="I14" s="55"/>
      <c r="J14" s="55"/>
      <c r="K14" s="55"/>
      <c r="L14" s="55"/>
      <c r="M14" s="55"/>
      <c r="N14" s="55"/>
      <c r="O14" s="55"/>
      <c r="P14" s="55"/>
      <c r="Q14" s="55"/>
      <c r="R14" s="55"/>
      <c r="S14" s="55"/>
      <c r="T14" s="55"/>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55"/>
      <c r="AU14" s="55"/>
      <c r="AV14" s="55"/>
      <c r="AW14" s="55"/>
      <c r="AX14" s="55"/>
      <c r="AY14" s="55"/>
      <c r="AZ14" s="55"/>
      <c r="BA14" s="55"/>
      <c r="BB14" s="55"/>
      <c r="BC14" s="55"/>
      <c r="BD14" s="55"/>
      <c r="BE14" s="55"/>
      <c r="BF14" s="55"/>
      <c r="BG14" s="55"/>
      <c r="BH14" s="55"/>
      <c r="BI14" s="55"/>
      <c r="BJ14" s="56"/>
      <c r="BK14" s="2"/>
      <c r="BL14" s="44" t="s">
        <v>26</v>
      </c>
      <c r="BM14" s="45"/>
      <c r="BN14" s="45"/>
      <c r="BO14" s="45"/>
      <c r="BP14" s="45"/>
      <c r="BQ14" s="45"/>
      <c r="BR14" s="45"/>
      <c r="BS14" s="45"/>
      <c r="BT14" s="45"/>
      <c r="BU14" s="45"/>
      <c r="BV14" s="45"/>
      <c r="BW14" s="45"/>
      <c r="BX14" s="45"/>
      <c r="BY14" s="45"/>
      <c r="BZ14" s="46"/>
    </row>
    <row r="15" spans="1:78" ht="13.5" customHeight="1" x14ac:dyDescent="0.15">
      <c r="A15" s="2"/>
      <c r="B15" s="57"/>
      <c r="C15" s="58"/>
      <c r="D15" s="58"/>
      <c r="E15" s="58"/>
      <c r="F15" s="58"/>
      <c r="G15" s="58"/>
      <c r="H15" s="58"/>
      <c r="I15" s="58"/>
      <c r="J15" s="58"/>
      <c r="K15" s="58"/>
      <c r="L15" s="58"/>
      <c r="M15" s="58"/>
      <c r="N15" s="58"/>
      <c r="O15" s="58"/>
      <c r="P15" s="58"/>
      <c r="Q15" s="58"/>
      <c r="R15" s="58"/>
      <c r="S15" s="58"/>
      <c r="T15" s="58"/>
      <c r="U15" s="58"/>
      <c r="V15" s="58"/>
      <c r="W15" s="58"/>
      <c r="X15" s="58"/>
      <c r="Y15" s="58"/>
      <c r="Z15" s="58"/>
      <c r="AA15" s="58"/>
      <c r="AB15" s="58"/>
      <c r="AC15" s="58"/>
      <c r="AD15" s="58"/>
      <c r="AE15" s="58"/>
      <c r="AF15" s="58"/>
      <c r="AG15" s="58"/>
      <c r="AH15" s="58"/>
      <c r="AI15" s="58"/>
      <c r="AJ15" s="58"/>
      <c r="AK15" s="58"/>
      <c r="AL15" s="58"/>
      <c r="AM15" s="58"/>
      <c r="AN15" s="58"/>
      <c r="AO15" s="58"/>
      <c r="AP15" s="58"/>
      <c r="AQ15" s="58"/>
      <c r="AR15" s="58"/>
      <c r="AS15" s="58"/>
      <c r="AT15" s="58"/>
      <c r="AU15" s="58"/>
      <c r="AV15" s="58"/>
      <c r="AW15" s="58"/>
      <c r="AX15" s="58"/>
      <c r="AY15" s="58"/>
      <c r="AZ15" s="58"/>
      <c r="BA15" s="58"/>
      <c r="BB15" s="58"/>
      <c r="BC15" s="58"/>
      <c r="BD15" s="58"/>
      <c r="BE15" s="58"/>
      <c r="BF15" s="58"/>
      <c r="BG15" s="58"/>
      <c r="BH15" s="58"/>
      <c r="BI15" s="58"/>
      <c r="BJ15" s="59"/>
      <c r="BK15" s="2"/>
      <c r="BL15" s="47"/>
      <c r="BM15" s="48"/>
      <c r="BN15" s="48"/>
      <c r="BO15" s="48"/>
      <c r="BP15" s="48"/>
      <c r="BQ15" s="48"/>
      <c r="BR15" s="48"/>
      <c r="BS15" s="48"/>
      <c r="BT15" s="48"/>
      <c r="BU15" s="48"/>
      <c r="BV15" s="48"/>
      <c r="BW15" s="48"/>
      <c r="BX15" s="48"/>
      <c r="BY15" s="48"/>
      <c r="BZ15" s="4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0" t="s">
        <v>113</v>
      </c>
      <c r="BM16" s="61"/>
      <c r="BN16" s="61"/>
      <c r="BO16" s="61"/>
      <c r="BP16" s="61"/>
      <c r="BQ16" s="61"/>
      <c r="BR16" s="61"/>
      <c r="BS16" s="61"/>
      <c r="BT16" s="61"/>
      <c r="BU16" s="61"/>
      <c r="BV16" s="61"/>
      <c r="BW16" s="61"/>
      <c r="BX16" s="61"/>
      <c r="BY16" s="61"/>
      <c r="BZ16" s="62"/>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0"/>
      <c r="BM17" s="61"/>
      <c r="BN17" s="61"/>
      <c r="BO17" s="61"/>
      <c r="BP17" s="61"/>
      <c r="BQ17" s="61"/>
      <c r="BR17" s="61"/>
      <c r="BS17" s="61"/>
      <c r="BT17" s="61"/>
      <c r="BU17" s="61"/>
      <c r="BV17" s="61"/>
      <c r="BW17" s="61"/>
      <c r="BX17" s="61"/>
      <c r="BY17" s="61"/>
      <c r="BZ17" s="62"/>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0"/>
      <c r="BM18" s="61"/>
      <c r="BN18" s="61"/>
      <c r="BO18" s="61"/>
      <c r="BP18" s="61"/>
      <c r="BQ18" s="61"/>
      <c r="BR18" s="61"/>
      <c r="BS18" s="61"/>
      <c r="BT18" s="61"/>
      <c r="BU18" s="61"/>
      <c r="BV18" s="61"/>
      <c r="BW18" s="61"/>
      <c r="BX18" s="61"/>
      <c r="BY18" s="61"/>
      <c r="BZ18" s="62"/>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0"/>
      <c r="BM19" s="61"/>
      <c r="BN19" s="61"/>
      <c r="BO19" s="61"/>
      <c r="BP19" s="61"/>
      <c r="BQ19" s="61"/>
      <c r="BR19" s="61"/>
      <c r="BS19" s="61"/>
      <c r="BT19" s="61"/>
      <c r="BU19" s="61"/>
      <c r="BV19" s="61"/>
      <c r="BW19" s="61"/>
      <c r="BX19" s="61"/>
      <c r="BY19" s="61"/>
      <c r="BZ19" s="62"/>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0"/>
      <c r="BM20" s="61"/>
      <c r="BN20" s="61"/>
      <c r="BO20" s="61"/>
      <c r="BP20" s="61"/>
      <c r="BQ20" s="61"/>
      <c r="BR20" s="61"/>
      <c r="BS20" s="61"/>
      <c r="BT20" s="61"/>
      <c r="BU20" s="61"/>
      <c r="BV20" s="61"/>
      <c r="BW20" s="61"/>
      <c r="BX20" s="61"/>
      <c r="BY20" s="61"/>
      <c r="BZ20" s="62"/>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0"/>
      <c r="BM21" s="61"/>
      <c r="BN21" s="61"/>
      <c r="BO21" s="61"/>
      <c r="BP21" s="61"/>
      <c r="BQ21" s="61"/>
      <c r="BR21" s="61"/>
      <c r="BS21" s="61"/>
      <c r="BT21" s="61"/>
      <c r="BU21" s="61"/>
      <c r="BV21" s="61"/>
      <c r="BW21" s="61"/>
      <c r="BX21" s="61"/>
      <c r="BY21" s="61"/>
      <c r="BZ21" s="62"/>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0"/>
      <c r="BM22" s="61"/>
      <c r="BN22" s="61"/>
      <c r="BO22" s="61"/>
      <c r="BP22" s="61"/>
      <c r="BQ22" s="61"/>
      <c r="BR22" s="61"/>
      <c r="BS22" s="61"/>
      <c r="BT22" s="61"/>
      <c r="BU22" s="61"/>
      <c r="BV22" s="61"/>
      <c r="BW22" s="61"/>
      <c r="BX22" s="61"/>
      <c r="BY22" s="61"/>
      <c r="BZ22" s="62"/>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0"/>
      <c r="BM23" s="61"/>
      <c r="BN23" s="61"/>
      <c r="BO23" s="61"/>
      <c r="BP23" s="61"/>
      <c r="BQ23" s="61"/>
      <c r="BR23" s="61"/>
      <c r="BS23" s="61"/>
      <c r="BT23" s="61"/>
      <c r="BU23" s="61"/>
      <c r="BV23" s="61"/>
      <c r="BW23" s="61"/>
      <c r="BX23" s="61"/>
      <c r="BY23" s="61"/>
      <c r="BZ23" s="62"/>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0"/>
      <c r="BM24" s="61"/>
      <c r="BN24" s="61"/>
      <c r="BO24" s="61"/>
      <c r="BP24" s="61"/>
      <c r="BQ24" s="61"/>
      <c r="BR24" s="61"/>
      <c r="BS24" s="61"/>
      <c r="BT24" s="61"/>
      <c r="BU24" s="61"/>
      <c r="BV24" s="61"/>
      <c r="BW24" s="61"/>
      <c r="BX24" s="61"/>
      <c r="BY24" s="61"/>
      <c r="BZ24" s="62"/>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0"/>
      <c r="BM25" s="61"/>
      <c r="BN25" s="61"/>
      <c r="BO25" s="61"/>
      <c r="BP25" s="61"/>
      <c r="BQ25" s="61"/>
      <c r="BR25" s="61"/>
      <c r="BS25" s="61"/>
      <c r="BT25" s="61"/>
      <c r="BU25" s="61"/>
      <c r="BV25" s="61"/>
      <c r="BW25" s="61"/>
      <c r="BX25" s="61"/>
      <c r="BY25" s="61"/>
      <c r="BZ25" s="62"/>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0"/>
      <c r="BM26" s="61"/>
      <c r="BN26" s="61"/>
      <c r="BO26" s="61"/>
      <c r="BP26" s="61"/>
      <c r="BQ26" s="61"/>
      <c r="BR26" s="61"/>
      <c r="BS26" s="61"/>
      <c r="BT26" s="61"/>
      <c r="BU26" s="61"/>
      <c r="BV26" s="61"/>
      <c r="BW26" s="61"/>
      <c r="BX26" s="61"/>
      <c r="BY26" s="61"/>
      <c r="BZ26" s="62"/>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0"/>
      <c r="BM27" s="61"/>
      <c r="BN27" s="61"/>
      <c r="BO27" s="61"/>
      <c r="BP27" s="61"/>
      <c r="BQ27" s="61"/>
      <c r="BR27" s="61"/>
      <c r="BS27" s="61"/>
      <c r="BT27" s="61"/>
      <c r="BU27" s="61"/>
      <c r="BV27" s="61"/>
      <c r="BW27" s="61"/>
      <c r="BX27" s="61"/>
      <c r="BY27" s="61"/>
      <c r="BZ27" s="62"/>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0"/>
      <c r="BM28" s="61"/>
      <c r="BN28" s="61"/>
      <c r="BO28" s="61"/>
      <c r="BP28" s="61"/>
      <c r="BQ28" s="61"/>
      <c r="BR28" s="61"/>
      <c r="BS28" s="61"/>
      <c r="BT28" s="61"/>
      <c r="BU28" s="61"/>
      <c r="BV28" s="61"/>
      <c r="BW28" s="61"/>
      <c r="BX28" s="61"/>
      <c r="BY28" s="61"/>
      <c r="BZ28" s="62"/>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0"/>
      <c r="BM29" s="61"/>
      <c r="BN29" s="61"/>
      <c r="BO29" s="61"/>
      <c r="BP29" s="61"/>
      <c r="BQ29" s="61"/>
      <c r="BR29" s="61"/>
      <c r="BS29" s="61"/>
      <c r="BT29" s="61"/>
      <c r="BU29" s="61"/>
      <c r="BV29" s="61"/>
      <c r="BW29" s="61"/>
      <c r="BX29" s="61"/>
      <c r="BY29" s="61"/>
      <c r="BZ29" s="62"/>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0"/>
      <c r="BM30" s="61"/>
      <c r="BN30" s="61"/>
      <c r="BO30" s="61"/>
      <c r="BP30" s="61"/>
      <c r="BQ30" s="61"/>
      <c r="BR30" s="61"/>
      <c r="BS30" s="61"/>
      <c r="BT30" s="61"/>
      <c r="BU30" s="61"/>
      <c r="BV30" s="61"/>
      <c r="BW30" s="61"/>
      <c r="BX30" s="61"/>
      <c r="BY30" s="61"/>
      <c r="BZ30" s="62"/>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0"/>
      <c r="BM31" s="61"/>
      <c r="BN31" s="61"/>
      <c r="BO31" s="61"/>
      <c r="BP31" s="61"/>
      <c r="BQ31" s="61"/>
      <c r="BR31" s="61"/>
      <c r="BS31" s="61"/>
      <c r="BT31" s="61"/>
      <c r="BU31" s="61"/>
      <c r="BV31" s="61"/>
      <c r="BW31" s="61"/>
      <c r="BX31" s="61"/>
      <c r="BY31" s="61"/>
      <c r="BZ31" s="62"/>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0"/>
      <c r="BM32" s="61"/>
      <c r="BN32" s="61"/>
      <c r="BO32" s="61"/>
      <c r="BP32" s="61"/>
      <c r="BQ32" s="61"/>
      <c r="BR32" s="61"/>
      <c r="BS32" s="61"/>
      <c r="BT32" s="61"/>
      <c r="BU32" s="61"/>
      <c r="BV32" s="61"/>
      <c r="BW32" s="61"/>
      <c r="BX32" s="61"/>
      <c r="BY32" s="61"/>
      <c r="BZ32" s="62"/>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0"/>
      <c r="BM33" s="61"/>
      <c r="BN33" s="61"/>
      <c r="BO33" s="61"/>
      <c r="BP33" s="61"/>
      <c r="BQ33" s="61"/>
      <c r="BR33" s="61"/>
      <c r="BS33" s="61"/>
      <c r="BT33" s="61"/>
      <c r="BU33" s="61"/>
      <c r="BV33" s="61"/>
      <c r="BW33" s="61"/>
      <c r="BX33" s="61"/>
      <c r="BY33" s="61"/>
      <c r="BZ33" s="62"/>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0"/>
      <c r="BM34" s="61"/>
      <c r="BN34" s="61"/>
      <c r="BO34" s="61"/>
      <c r="BP34" s="61"/>
      <c r="BQ34" s="61"/>
      <c r="BR34" s="61"/>
      <c r="BS34" s="61"/>
      <c r="BT34" s="61"/>
      <c r="BU34" s="61"/>
      <c r="BV34" s="61"/>
      <c r="BW34" s="61"/>
      <c r="BX34" s="61"/>
      <c r="BY34" s="61"/>
      <c r="BZ34" s="62"/>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0"/>
      <c r="BM35" s="61"/>
      <c r="BN35" s="61"/>
      <c r="BO35" s="61"/>
      <c r="BP35" s="61"/>
      <c r="BQ35" s="61"/>
      <c r="BR35" s="61"/>
      <c r="BS35" s="61"/>
      <c r="BT35" s="61"/>
      <c r="BU35" s="61"/>
      <c r="BV35" s="61"/>
      <c r="BW35" s="61"/>
      <c r="BX35" s="61"/>
      <c r="BY35" s="61"/>
      <c r="BZ35" s="62"/>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0"/>
      <c r="BM36" s="61"/>
      <c r="BN36" s="61"/>
      <c r="BO36" s="61"/>
      <c r="BP36" s="61"/>
      <c r="BQ36" s="61"/>
      <c r="BR36" s="61"/>
      <c r="BS36" s="61"/>
      <c r="BT36" s="61"/>
      <c r="BU36" s="61"/>
      <c r="BV36" s="61"/>
      <c r="BW36" s="61"/>
      <c r="BX36" s="61"/>
      <c r="BY36" s="61"/>
      <c r="BZ36" s="62"/>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0"/>
      <c r="BM37" s="61"/>
      <c r="BN37" s="61"/>
      <c r="BO37" s="61"/>
      <c r="BP37" s="61"/>
      <c r="BQ37" s="61"/>
      <c r="BR37" s="61"/>
      <c r="BS37" s="61"/>
      <c r="BT37" s="61"/>
      <c r="BU37" s="61"/>
      <c r="BV37" s="61"/>
      <c r="BW37" s="61"/>
      <c r="BX37" s="61"/>
      <c r="BY37" s="61"/>
      <c r="BZ37" s="62"/>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0"/>
      <c r="BM38" s="61"/>
      <c r="BN38" s="61"/>
      <c r="BO38" s="61"/>
      <c r="BP38" s="61"/>
      <c r="BQ38" s="61"/>
      <c r="BR38" s="61"/>
      <c r="BS38" s="61"/>
      <c r="BT38" s="61"/>
      <c r="BU38" s="61"/>
      <c r="BV38" s="61"/>
      <c r="BW38" s="61"/>
      <c r="BX38" s="61"/>
      <c r="BY38" s="61"/>
      <c r="BZ38" s="62"/>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0"/>
      <c r="BM39" s="61"/>
      <c r="BN39" s="61"/>
      <c r="BO39" s="61"/>
      <c r="BP39" s="61"/>
      <c r="BQ39" s="61"/>
      <c r="BR39" s="61"/>
      <c r="BS39" s="61"/>
      <c r="BT39" s="61"/>
      <c r="BU39" s="61"/>
      <c r="BV39" s="61"/>
      <c r="BW39" s="61"/>
      <c r="BX39" s="61"/>
      <c r="BY39" s="61"/>
      <c r="BZ39" s="62"/>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0"/>
      <c r="BM40" s="61"/>
      <c r="BN40" s="61"/>
      <c r="BO40" s="61"/>
      <c r="BP40" s="61"/>
      <c r="BQ40" s="61"/>
      <c r="BR40" s="61"/>
      <c r="BS40" s="61"/>
      <c r="BT40" s="61"/>
      <c r="BU40" s="61"/>
      <c r="BV40" s="61"/>
      <c r="BW40" s="61"/>
      <c r="BX40" s="61"/>
      <c r="BY40" s="61"/>
      <c r="BZ40" s="62"/>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0"/>
      <c r="BM41" s="61"/>
      <c r="BN41" s="61"/>
      <c r="BO41" s="61"/>
      <c r="BP41" s="61"/>
      <c r="BQ41" s="61"/>
      <c r="BR41" s="61"/>
      <c r="BS41" s="61"/>
      <c r="BT41" s="61"/>
      <c r="BU41" s="61"/>
      <c r="BV41" s="61"/>
      <c r="BW41" s="61"/>
      <c r="BX41" s="61"/>
      <c r="BY41" s="61"/>
      <c r="BZ41" s="62"/>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0"/>
      <c r="BM42" s="61"/>
      <c r="BN42" s="61"/>
      <c r="BO42" s="61"/>
      <c r="BP42" s="61"/>
      <c r="BQ42" s="61"/>
      <c r="BR42" s="61"/>
      <c r="BS42" s="61"/>
      <c r="BT42" s="61"/>
      <c r="BU42" s="61"/>
      <c r="BV42" s="61"/>
      <c r="BW42" s="61"/>
      <c r="BX42" s="61"/>
      <c r="BY42" s="61"/>
      <c r="BZ42" s="62"/>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0"/>
      <c r="BM43" s="61"/>
      <c r="BN43" s="61"/>
      <c r="BO43" s="61"/>
      <c r="BP43" s="61"/>
      <c r="BQ43" s="61"/>
      <c r="BR43" s="61"/>
      <c r="BS43" s="61"/>
      <c r="BT43" s="61"/>
      <c r="BU43" s="61"/>
      <c r="BV43" s="61"/>
      <c r="BW43" s="61"/>
      <c r="BX43" s="61"/>
      <c r="BY43" s="61"/>
      <c r="BZ43" s="62"/>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3"/>
      <c r="BM44" s="64"/>
      <c r="BN44" s="64"/>
      <c r="BO44" s="64"/>
      <c r="BP44" s="64"/>
      <c r="BQ44" s="64"/>
      <c r="BR44" s="64"/>
      <c r="BS44" s="64"/>
      <c r="BT44" s="64"/>
      <c r="BU44" s="64"/>
      <c r="BV44" s="64"/>
      <c r="BW44" s="64"/>
      <c r="BX44" s="64"/>
      <c r="BY44" s="64"/>
      <c r="BZ44" s="65"/>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0" t="s">
        <v>114</v>
      </c>
      <c r="BM47" s="61"/>
      <c r="BN47" s="61"/>
      <c r="BO47" s="61"/>
      <c r="BP47" s="61"/>
      <c r="BQ47" s="61"/>
      <c r="BR47" s="61"/>
      <c r="BS47" s="61"/>
      <c r="BT47" s="61"/>
      <c r="BU47" s="61"/>
      <c r="BV47" s="61"/>
      <c r="BW47" s="61"/>
      <c r="BX47" s="61"/>
      <c r="BY47" s="61"/>
      <c r="BZ47" s="62"/>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0"/>
      <c r="BM48" s="61"/>
      <c r="BN48" s="61"/>
      <c r="BO48" s="61"/>
      <c r="BP48" s="61"/>
      <c r="BQ48" s="61"/>
      <c r="BR48" s="61"/>
      <c r="BS48" s="61"/>
      <c r="BT48" s="61"/>
      <c r="BU48" s="61"/>
      <c r="BV48" s="61"/>
      <c r="BW48" s="61"/>
      <c r="BX48" s="61"/>
      <c r="BY48" s="61"/>
      <c r="BZ48" s="62"/>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0"/>
      <c r="BM49" s="61"/>
      <c r="BN49" s="61"/>
      <c r="BO49" s="61"/>
      <c r="BP49" s="61"/>
      <c r="BQ49" s="61"/>
      <c r="BR49" s="61"/>
      <c r="BS49" s="61"/>
      <c r="BT49" s="61"/>
      <c r="BU49" s="61"/>
      <c r="BV49" s="61"/>
      <c r="BW49" s="61"/>
      <c r="BX49" s="61"/>
      <c r="BY49" s="61"/>
      <c r="BZ49" s="62"/>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0"/>
      <c r="BM50" s="61"/>
      <c r="BN50" s="61"/>
      <c r="BO50" s="61"/>
      <c r="BP50" s="61"/>
      <c r="BQ50" s="61"/>
      <c r="BR50" s="61"/>
      <c r="BS50" s="61"/>
      <c r="BT50" s="61"/>
      <c r="BU50" s="61"/>
      <c r="BV50" s="61"/>
      <c r="BW50" s="61"/>
      <c r="BX50" s="61"/>
      <c r="BY50" s="61"/>
      <c r="BZ50" s="62"/>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0"/>
      <c r="BM51" s="61"/>
      <c r="BN51" s="61"/>
      <c r="BO51" s="61"/>
      <c r="BP51" s="61"/>
      <c r="BQ51" s="61"/>
      <c r="BR51" s="61"/>
      <c r="BS51" s="61"/>
      <c r="BT51" s="61"/>
      <c r="BU51" s="61"/>
      <c r="BV51" s="61"/>
      <c r="BW51" s="61"/>
      <c r="BX51" s="61"/>
      <c r="BY51" s="61"/>
      <c r="BZ51" s="62"/>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0"/>
      <c r="BM52" s="61"/>
      <c r="BN52" s="61"/>
      <c r="BO52" s="61"/>
      <c r="BP52" s="61"/>
      <c r="BQ52" s="61"/>
      <c r="BR52" s="61"/>
      <c r="BS52" s="61"/>
      <c r="BT52" s="61"/>
      <c r="BU52" s="61"/>
      <c r="BV52" s="61"/>
      <c r="BW52" s="61"/>
      <c r="BX52" s="61"/>
      <c r="BY52" s="61"/>
      <c r="BZ52" s="62"/>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0"/>
      <c r="BM53" s="61"/>
      <c r="BN53" s="61"/>
      <c r="BO53" s="61"/>
      <c r="BP53" s="61"/>
      <c r="BQ53" s="61"/>
      <c r="BR53" s="61"/>
      <c r="BS53" s="61"/>
      <c r="BT53" s="61"/>
      <c r="BU53" s="61"/>
      <c r="BV53" s="61"/>
      <c r="BW53" s="61"/>
      <c r="BX53" s="61"/>
      <c r="BY53" s="61"/>
      <c r="BZ53" s="62"/>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0"/>
      <c r="BM54" s="61"/>
      <c r="BN54" s="61"/>
      <c r="BO54" s="61"/>
      <c r="BP54" s="61"/>
      <c r="BQ54" s="61"/>
      <c r="BR54" s="61"/>
      <c r="BS54" s="61"/>
      <c r="BT54" s="61"/>
      <c r="BU54" s="61"/>
      <c r="BV54" s="61"/>
      <c r="BW54" s="61"/>
      <c r="BX54" s="61"/>
      <c r="BY54" s="61"/>
      <c r="BZ54" s="62"/>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0"/>
      <c r="BM55" s="61"/>
      <c r="BN55" s="61"/>
      <c r="BO55" s="61"/>
      <c r="BP55" s="61"/>
      <c r="BQ55" s="61"/>
      <c r="BR55" s="61"/>
      <c r="BS55" s="61"/>
      <c r="BT55" s="61"/>
      <c r="BU55" s="61"/>
      <c r="BV55" s="61"/>
      <c r="BW55" s="61"/>
      <c r="BX55" s="61"/>
      <c r="BY55" s="61"/>
      <c r="BZ55" s="62"/>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0"/>
      <c r="BM56" s="61"/>
      <c r="BN56" s="61"/>
      <c r="BO56" s="61"/>
      <c r="BP56" s="61"/>
      <c r="BQ56" s="61"/>
      <c r="BR56" s="61"/>
      <c r="BS56" s="61"/>
      <c r="BT56" s="61"/>
      <c r="BU56" s="61"/>
      <c r="BV56" s="61"/>
      <c r="BW56" s="61"/>
      <c r="BX56" s="61"/>
      <c r="BY56" s="61"/>
      <c r="BZ56" s="62"/>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0"/>
      <c r="BM57" s="61"/>
      <c r="BN57" s="61"/>
      <c r="BO57" s="61"/>
      <c r="BP57" s="61"/>
      <c r="BQ57" s="61"/>
      <c r="BR57" s="61"/>
      <c r="BS57" s="61"/>
      <c r="BT57" s="61"/>
      <c r="BU57" s="61"/>
      <c r="BV57" s="61"/>
      <c r="BW57" s="61"/>
      <c r="BX57" s="61"/>
      <c r="BY57" s="61"/>
      <c r="BZ57" s="62"/>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0"/>
      <c r="BM58" s="61"/>
      <c r="BN58" s="61"/>
      <c r="BO58" s="61"/>
      <c r="BP58" s="61"/>
      <c r="BQ58" s="61"/>
      <c r="BR58" s="61"/>
      <c r="BS58" s="61"/>
      <c r="BT58" s="61"/>
      <c r="BU58" s="61"/>
      <c r="BV58" s="61"/>
      <c r="BW58" s="61"/>
      <c r="BX58" s="61"/>
      <c r="BY58" s="61"/>
      <c r="BZ58" s="62"/>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0"/>
      <c r="BM59" s="61"/>
      <c r="BN59" s="61"/>
      <c r="BO59" s="61"/>
      <c r="BP59" s="61"/>
      <c r="BQ59" s="61"/>
      <c r="BR59" s="61"/>
      <c r="BS59" s="61"/>
      <c r="BT59" s="61"/>
      <c r="BU59" s="61"/>
      <c r="BV59" s="61"/>
      <c r="BW59" s="61"/>
      <c r="BX59" s="61"/>
      <c r="BY59" s="61"/>
      <c r="BZ59" s="62"/>
    </row>
    <row r="60" spans="1:78" ht="13.5" customHeight="1" x14ac:dyDescent="0.15">
      <c r="A60" s="2"/>
      <c r="B60" s="57" t="s">
        <v>28</v>
      </c>
      <c r="C60" s="58"/>
      <c r="D60" s="58"/>
      <c r="E60" s="58"/>
      <c r="F60" s="58"/>
      <c r="G60" s="58"/>
      <c r="H60" s="58"/>
      <c r="I60" s="58"/>
      <c r="J60" s="58"/>
      <c r="K60" s="58"/>
      <c r="L60" s="58"/>
      <c r="M60" s="58"/>
      <c r="N60" s="58"/>
      <c r="O60" s="58"/>
      <c r="P60" s="58"/>
      <c r="Q60" s="58"/>
      <c r="R60" s="58"/>
      <c r="S60" s="58"/>
      <c r="T60" s="58"/>
      <c r="U60" s="58"/>
      <c r="V60" s="58"/>
      <c r="W60" s="58"/>
      <c r="X60" s="58"/>
      <c r="Y60" s="58"/>
      <c r="Z60" s="58"/>
      <c r="AA60" s="58"/>
      <c r="AB60" s="58"/>
      <c r="AC60" s="58"/>
      <c r="AD60" s="58"/>
      <c r="AE60" s="58"/>
      <c r="AF60" s="58"/>
      <c r="AG60" s="58"/>
      <c r="AH60" s="58"/>
      <c r="AI60" s="58"/>
      <c r="AJ60" s="58"/>
      <c r="AK60" s="58"/>
      <c r="AL60" s="58"/>
      <c r="AM60" s="58"/>
      <c r="AN60" s="58"/>
      <c r="AO60" s="58"/>
      <c r="AP60" s="58"/>
      <c r="AQ60" s="58"/>
      <c r="AR60" s="58"/>
      <c r="AS60" s="58"/>
      <c r="AT60" s="58"/>
      <c r="AU60" s="58"/>
      <c r="AV60" s="58"/>
      <c r="AW60" s="58"/>
      <c r="AX60" s="58"/>
      <c r="AY60" s="58"/>
      <c r="AZ60" s="58"/>
      <c r="BA60" s="58"/>
      <c r="BB60" s="58"/>
      <c r="BC60" s="58"/>
      <c r="BD60" s="58"/>
      <c r="BE60" s="58"/>
      <c r="BF60" s="58"/>
      <c r="BG60" s="58"/>
      <c r="BH60" s="58"/>
      <c r="BI60" s="58"/>
      <c r="BJ60" s="59"/>
      <c r="BK60" s="2"/>
      <c r="BL60" s="60"/>
      <c r="BM60" s="61"/>
      <c r="BN60" s="61"/>
      <c r="BO60" s="61"/>
      <c r="BP60" s="61"/>
      <c r="BQ60" s="61"/>
      <c r="BR60" s="61"/>
      <c r="BS60" s="61"/>
      <c r="BT60" s="61"/>
      <c r="BU60" s="61"/>
      <c r="BV60" s="61"/>
      <c r="BW60" s="61"/>
      <c r="BX60" s="61"/>
      <c r="BY60" s="61"/>
      <c r="BZ60" s="62"/>
    </row>
    <row r="61" spans="1:78" ht="13.5" customHeight="1" x14ac:dyDescent="0.15">
      <c r="A61" s="2"/>
      <c r="B61" s="57"/>
      <c r="C61" s="58"/>
      <c r="D61" s="58"/>
      <c r="E61" s="58"/>
      <c r="F61" s="58"/>
      <c r="G61" s="58"/>
      <c r="H61" s="58"/>
      <c r="I61" s="58"/>
      <c r="J61" s="58"/>
      <c r="K61" s="58"/>
      <c r="L61" s="58"/>
      <c r="M61" s="58"/>
      <c r="N61" s="58"/>
      <c r="O61" s="58"/>
      <c r="P61" s="58"/>
      <c r="Q61" s="58"/>
      <c r="R61" s="58"/>
      <c r="S61" s="58"/>
      <c r="T61" s="58"/>
      <c r="U61" s="58"/>
      <c r="V61" s="58"/>
      <c r="W61" s="58"/>
      <c r="X61" s="58"/>
      <c r="Y61" s="58"/>
      <c r="Z61" s="58"/>
      <c r="AA61" s="58"/>
      <c r="AB61" s="58"/>
      <c r="AC61" s="58"/>
      <c r="AD61" s="58"/>
      <c r="AE61" s="58"/>
      <c r="AF61" s="58"/>
      <c r="AG61" s="58"/>
      <c r="AH61" s="58"/>
      <c r="AI61" s="58"/>
      <c r="AJ61" s="58"/>
      <c r="AK61" s="58"/>
      <c r="AL61" s="58"/>
      <c r="AM61" s="58"/>
      <c r="AN61" s="58"/>
      <c r="AO61" s="58"/>
      <c r="AP61" s="58"/>
      <c r="AQ61" s="58"/>
      <c r="AR61" s="58"/>
      <c r="AS61" s="58"/>
      <c r="AT61" s="58"/>
      <c r="AU61" s="58"/>
      <c r="AV61" s="58"/>
      <c r="AW61" s="58"/>
      <c r="AX61" s="58"/>
      <c r="AY61" s="58"/>
      <c r="AZ61" s="58"/>
      <c r="BA61" s="58"/>
      <c r="BB61" s="58"/>
      <c r="BC61" s="58"/>
      <c r="BD61" s="58"/>
      <c r="BE61" s="58"/>
      <c r="BF61" s="58"/>
      <c r="BG61" s="58"/>
      <c r="BH61" s="58"/>
      <c r="BI61" s="58"/>
      <c r="BJ61" s="59"/>
      <c r="BK61" s="2"/>
      <c r="BL61" s="60"/>
      <c r="BM61" s="61"/>
      <c r="BN61" s="61"/>
      <c r="BO61" s="61"/>
      <c r="BP61" s="61"/>
      <c r="BQ61" s="61"/>
      <c r="BR61" s="61"/>
      <c r="BS61" s="61"/>
      <c r="BT61" s="61"/>
      <c r="BU61" s="61"/>
      <c r="BV61" s="61"/>
      <c r="BW61" s="61"/>
      <c r="BX61" s="61"/>
      <c r="BY61" s="61"/>
      <c r="BZ61" s="62"/>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0"/>
      <c r="BM62" s="61"/>
      <c r="BN62" s="61"/>
      <c r="BO62" s="61"/>
      <c r="BP62" s="61"/>
      <c r="BQ62" s="61"/>
      <c r="BR62" s="61"/>
      <c r="BS62" s="61"/>
      <c r="BT62" s="61"/>
      <c r="BU62" s="61"/>
      <c r="BV62" s="61"/>
      <c r="BW62" s="61"/>
      <c r="BX62" s="61"/>
      <c r="BY62" s="61"/>
      <c r="BZ62" s="62"/>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3"/>
      <c r="BM63" s="64"/>
      <c r="BN63" s="64"/>
      <c r="BO63" s="64"/>
      <c r="BP63" s="64"/>
      <c r="BQ63" s="64"/>
      <c r="BR63" s="64"/>
      <c r="BS63" s="64"/>
      <c r="BT63" s="64"/>
      <c r="BU63" s="64"/>
      <c r="BV63" s="64"/>
      <c r="BW63" s="64"/>
      <c r="BX63" s="64"/>
      <c r="BY63" s="64"/>
      <c r="BZ63" s="65"/>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0" t="s">
        <v>115</v>
      </c>
      <c r="BM66" s="61"/>
      <c r="BN66" s="61"/>
      <c r="BO66" s="61"/>
      <c r="BP66" s="61"/>
      <c r="BQ66" s="61"/>
      <c r="BR66" s="61"/>
      <c r="BS66" s="61"/>
      <c r="BT66" s="61"/>
      <c r="BU66" s="61"/>
      <c r="BV66" s="61"/>
      <c r="BW66" s="61"/>
      <c r="BX66" s="61"/>
      <c r="BY66" s="61"/>
      <c r="BZ66" s="62"/>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0"/>
      <c r="BM67" s="61"/>
      <c r="BN67" s="61"/>
      <c r="BO67" s="61"/>
      <c r="BP67" s="61"/>
      <c r="BQ67" s="61"/>
      <c r="BR67" s="61"/>
      <c r="BS67" s="61"/>
      <c r="BT67" s="61"/>
      <c r="BU67" s="61"/>
      <c r="BV67" s="61"/>
      <c r="BW67" s="61"/>
      <c r="BX67" s="61"/>
      <c r="BY67" s="61"/>
      <c r="BZ67" s="62"/>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0"/>
      <c r="BM68" s="61"/>
      <c r="BN68" s="61"/>
      <c r="BO68" s="61"/>
      <c r="BP68" s="61"/>
      <c r="BQ68" s="61"/>
      <c r="BR68" s="61"/>
      <c r="BS68" s="61"/>
      <c r="BT68" s="61"/>
      <c r="BU68" s="61"/>
      <c r="BV68" s="61"/>
      <c r="BW68" s="61"/>
      <c r="BX68" s="61"/>
      <c r="BY68" s="61"/>
      <c r="BZ68" s="62"/>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0"/>
      <c r="BM69" s="61"/>
      <c r="BN69" s="61"/>
      <c r="BO69" s="61"/>
      <c r="BP69" s="61"/>
      <c r="BQ69" s="61"/>
      <c r="BR69" s="61"/>
      <c r="BS69" s="61"/>
      <c r="BT69" s="61"/>
      <c r="BU69" s="61"/>
      <c r="BV69" s="61"/>
      <c r="BW69" s="61"/>
      <c r="BX69" s="61"/>
      <c r="BY69" s="61"/>
      <c r="BZ69" s="62"/>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0"/>
      <c r="BM70" s="61"/>
      <c r="BN70" s="61"/>
      <c r="BO70" s="61"/>
      <c r="BP70" s="61"/>
      <c r="BQ70" s="61"/>
      <c r="BR70" s="61"/>
      <c r="BS70" s="61"/>
      <c r="BT70" s="61"/>
      <c r="BU70" s="61"/>
      <c r="BV70" s="61"/>
      <c r="BW70" s="61"/>
      <c r="BX70" s="61"/>
      <c r="BY70" s="61"/>
      <c r="BZ70" s="62"/>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0"/>
      <c r="BM71" s="61"/>
      <c r="BN71" s="61"/>
      <c r="BO71" s="61"/>
      <c r="BP71" s="61"/>
      <c r="BQ71" s="61"/>
      <c r="BR71" s="61"/>
      <c r="BS71" s="61"/>
      <c r="BT71" s="61"/>
      <c r="BU71" s="61"/>
      <c r="BV71" s="61"/>
      <c r="BW71" s="61"/>
      <c r="BX71" s="61"/>
      <c r="BY71" s="61"/>
      <c r="BZ71" s="62"/>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0"/>
      <c r="BM72" s="61"/>
      <c r="BN72" s="61"/>
      <c r="BO72" s="61"/>
      <c r="BP72" s="61"/>
      <c r="BQ72" s="61"/>
      <c r="BR72" s="61"/>
      <c r="BS72" s="61"/>
      <c r="BT72" s="61"/>
      <c r="BU72" s="61"/>
      <c r="BV72" s="61"/>
      <c r="BW72" s="61"/>
      <c r="BX72" s="61"/>
      <c r="BY72" s="61"/>
      <c r="BZ72" s="62"/>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0"/>
      <c r="BM73" s="61"/>
      <c r="BN73" s="61"/>
      <c r="BO73" s="61"/>
      <c r="BP73" s="61"/>
      <c r="BQ73" s="61"/>
      <c r="BR73" s="61"/>
      <c r="BS73" s="61"/>
      <c r="BT73" s="61"/>
      <c r="BU73" s="61"/>
      <c r="BV73" s="61"/>
      <c r="BW73" s="61"/>
      <c r="BX73" s="61"/>
      <c r="BY73" s="61"/>
      <c r="BZ73" s="62"/>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0"/>
      <c r="BM74" s="61"/>
      <c r="BN74" s="61"/>
      <c r="BO74" s="61"/>
      <c r="BP74" s="61"/>
      <c r="BQ74" s="61"/>
      <c r="BR74" s="61"/>
      <c r="BS74" s="61"/>
      <c r="BT74" s="61"/>
      <c r="BU74" s="61"/>
      <c r="BV74" s="61"/>
      <c r="BW74" s="61"/>
      <c r="BX74" s="61"/>
      <c r="BY74" s="61"/>
      <c r="BZ74" s="62"/>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0"/>
      <c r="BM75" s="61"/>
      <c r="BN75" s="61"/>
      <c r="BO75" s="61"/>
      <c r="BP75" s="61"/>
      <c r="BQ75" s="61"/>
      <c r="BR75" s="61"/>
      <c r="BS75" s="61"/>
      <c r="BT75" s="61"/>
      <c r="BU75" s="61"/>
      <c r="BV75" s="61"/>
      <c r="BW75" s="61"/>
      <c r="BX75" s="61"/>
      <c r="BY75" s="61"/>
      <c r="BZ75" s="62"/>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0"/>
      <c r="BM76" s="61"/>
      <c r="BN76" s="61"/>
      <c r="BO76" s="61"/>
      <c r="BP76" s="61"/>
      <c r="BQ76" s="61"/>
      <c r="BR76" s="61"/>
      <c r="BS76" s="61"/>
      <c r="BT76" s="61"/>
      <c r="BU76" s="61"/>
      <c r="BV76" s="61"/>
      <c r="BW76" s="61"/>
      <c r="BX76" s="61"/>
      <c r="BY76" s="61"/>
      <c r="BZ76" s="62"/>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0"/>
      <c r="BM77" s="61"/>
      <c r="BN77" s="61"/>
      <c r="BO77" s="61"/>
      <c r="BP77" s="61"/>
      <c r="BQ77" s="61"/>
      <c r="BR77" s="61"/>
      <c r="BS77" s="61"/>
      <c r="BT77" s="61"/>
      <c r="BU77" s="61"/>
      <c r="BV77" s="61"/>
      <c r="BW77" s="61"/>
      <c r="BX77" s="61"/>
      <c r="BY77" s="61"/>
      <c r="BZ77" s="62"/>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0"/>
      <c r="BM78" s="61"/>
      <c r="BN78" s="61"/>
      <c r="BO78" s="61"/>
      <c r="BP78" s="61"/>
      <c r="BQ78" s="61"/>
      <c r="BR78" s="61"/>
      <c r="BS78" s="61"/>
      <c r="BT78" s="61"/>
      <c r="BU78" s="61"/>
      <c r="BV78" s="61"/>
      <c r="BW78" s="61"/>
      <c r="BX78" s="61"/>
      <c r="BY78" s="61"/>
      <c r="BZ78" s="62"/>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0"/>
      <c r="BM79" s="61"/>
      <c r="BN79" s="61"/>
      <c r="BO79" s="61"/>
      <c r="BP79" s="61"/>
      <c r="BQ79" s="61"/>
      <c r="BR79" s="61"/>
      <c r="BS79" s="61"/>
      <c r="BT79" s="61"/>
      <c r="BU79" s="61"/>
      <c r="BV79" s="61"/>
      <c r="BW79" s="61"/>
      <c r="BX79" s="61"/>
      <c r="BY79" s="61"/>
      <c r="BZ79" s="62"/>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0"/>
      <c r="BM80" s="61"/>
      <c r="BN80" s="61"/>
      <c r="BO80" s="61"/>
      <c r="BP80" s="61"/>
      <c r="BQ80" s="61"/>
      <c r="BR80" s="61"/>
      <c r="BS80" s="61"/>
      <c r="BT80" s="61"/>
      <c r="BU80" s="61"/>
      <c r="BV80" s="61"/>
      <c r="BW80" s="61"/>
      <c r="BX80" s="61"/>
      <c r="BY80" s="61"/>
      <c r="BZ80" s="62"/>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0"/>
      <c r="BM81" s="61"/>
      <c r="BN81" s="61"/>
      <c r="BO81" s="61"/>
      <c r="BP81" s="61"/>
      <c r="BQ81" s="61"/>
      <c r="BR81" s="61"/>
      <c r="BS81" s="61"/>
      <c r="BT81" s="61"/>
      <c r="BU81" s="61"/>
      <c r="BV81" s="61"/>
      <c r="BW81" s="61"/>
      <c r="BX81" s="61"/>
      <c r="BY81" s="61"/>
      <c r="BZ81" s="62"/>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3"/>
      <c r="BM82" s="64"/>
      <c r="BN82" s="64"/>
      <c r="BO82" s="64"/>
      <c r="BP82" s="64"/>
      <c r="BQ82" s="64"/>
      <c r="BR82" s="64"/>
      <c r="BS82" s="64"/>
      <c r="BT82" s="64"/>
      <c r="BU82" s="64"/>
      <c r="BV82" s="64"/>
      <c r="BW82" s="64"/>
      <c r="BX82" s="64"/>
      <c r="BY82" s="64"/>
      <c r="BZ82" s="65"/>
    </row>
    <row r="83" spans="1:78" x14ac:dyDescent="0.15">
      <c r="C83" s="70" t="s">
        <v>30</v>
      </c>
      <c r="D83" s="70"/>
      <c r="E83" s="70"/>
      <c r="F83" s="70"/>
      <c r="G83" s="70"/>
      <c r="H83" s="70"/>
      <c r="I83" s="70"/>
      <c r="J83" s="70"/>
      <c r="K83" s="70"/>
      <c r="L83" s="70"/>
      <c r="M83" s="70"/>
      <c r="N83" s="70"/>
      <c r="O83" s="70"/>
      <c r="P83" s="70"/>
      <c r="Q83" s="70"/>
      <c r="R83" s="70"/>
      <c r="S83" s="70"/>
      <c r="T83" s="70"/>
      <c r="U83" s="70"/>
      <c r="V83" s="70"/>
      <c r="W83" s="70"/>
      <c r="X83" s="70"/>
      <c r="Y83" s="70"/>
      <c r="Z83" s="70"/>
      <c r="AA83" s="70"/>
      <c r="AB83" s="70"/>
      <c r="AC83" s="70"/>
      <c r="AD83" s="70"/>
      <c r="AE83" s="70"/>
      <c r="AF83" s="70"/>
      <c r="AG83" s="70"/>
      <c r="AH83" s="70"/>
      <c r="AI83" s="70"/>
      <c r="AJ83" s="70"/>
      <c r="AK83" s="70"/>
      <c r="AL83" s="70"/>
      <c r="AM83" s="70"/>
      <c r="AN83" s="70"/>
      <c r="AO83" s="70"/>
      <c r="AP83" s="70"/>
      <c r="AQ83" s="70"/>
      <c r="AR83" s="70"/>
      <c r="AS83" s="70"/>
      <c r="AT83" s="70"/>
      <c r="AU83" s="70"/>
      <c r="AV83" s="70"/>
      <c r="AW83" s="70"/>
      <c r="AX83" s="70"/>
      <c r="AY83" s="70"/>
      <c r="AZ83" s="70"/>
      <c r="BA83" s="70"/>
      <c r="BB83" s="70"/>
      <c r="BC83" s="70"/>
      <c r="BD83" s="70"/>
      <c r="BE83" s="70"/>
      <c r="BF83" s="70"/>
      <c r="BG83" s="70"/>
      <c r="BH83" s="70"/>
      <c r="BI83" s="70"/>
      <c r="BJ83" s="70"/>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【104.30】</v>
      </c>
      <c r="F85" s="12" t="str">
        <f>データ!AT6</f>
        <v>【102.74】</v>
      </c>
      <c r="G85" s="12" t="str">
        <f>データ!BE6</f>
        <v>【47.19】</v>
      </c>
      <c r="H85" s="12" t="str">
        <f>データ!BP6</f>
        <v>【798.10】</v>
      </c>
      <c r="I85" s="12" t="str">
        <f>データ!CA6</f>
        <v>【54.51】</v>
      </c>
      <c r="J85" s="12" t="str">
        <f>データ!CL6</f>
        <v>【286.33】</v>
      </c>
      <c r="K85" s="12" t="str">
        <f>データ!CW6</f>
        <v>【49.92】</v>
      </c>
      <c r="L85" s="12" t="str">
        <f>データ!DH6</f>
        <v>【87.80】</v>
      </c>
      <c r="M85" s="12" t="str">
        <f>データ!DS6</f>
        <v>【28.46】</v>
      </c>
      <c r="N85" s="12" t="str">
        <f>データ!ED6</f>
        <v>【0.03】</v>
      </c>
      <c r="O85" s="12" t="str">
        <f>データ!EO6</f>
        <v>【0.02】</v>
      </c>
    </row>
  </sheetData>
  <sheetProtection algorithmName="SHA-512" hashValue="rSXdQHWeSSjVWYYx9YPvxl/oivptL7MnyHYjzxuTTdcHL8RKvM27CjbWdXDwCAyZj7sVJUqO6xXIamHoLRxBZg==" saltValue="8mzK/S/IQzW9VyJtLdV0BQ=="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2024</v>
      </c>
      <c r="C6" s="19">
        <f t="shared" ref="C6:X6" si="3">C7</f>
        <v>392014</v>
      </c>
      <c r="D6" s="19">
        <f t="shared" si="3"/>
        <v>46</v>
      </c>
      <c r="E6" s="19">
        <f t="shared" si="3"/>
        <v>17</v>
      </c>
      <c r="F6" s="19">
        <f t="shared" si="3"/>
        <v>5</v>
      </c>
      <c r="G6" s="19">
        <f t="shared" si="3"/>
        <v>0</v>
      </c>
      <c r="H6" s="19" t="str">
        <f t="shared" si="3"/>
        <v>高知県　高知市</v>
      </c>
      <c r="I6" s="19" t="str">
        <f t="shared" si="3"/>
        <v>法適用</v>
      </c>
      <c r="J6" s="19" t="str">
        <f t="shared" si="3"/>
        <v>下水道事業</v>
      </c>
      <c r="K6" s="19" t="str">
        <f t="shared" si="3"/>
        <v>農業集落排水</v>
      </c>
      <c r="L6" s="19" t="str">
        <f t="shared" si="3"/>
        <v>F2</v>
      </c>
      <c r="M6" s="19" t="str">
        <f t="shared" si="3"/>
        <v>自治体職員</v>
      </c>
      <c r="N6" s="20" t="str">
        <f t="shared" si="3"/>
        <v>-</v>
      </c>
      <c r="O6" s="20">
        <f t="shared" si="3"/>
        <v>67.09</v>
      </c>
      <c r="P6" s="20">
        <f t="shared" si="3"/>
        <v>1.1100000000000001</v>
      </c>
      <c r="Q6" s="20">
        <f t="shared" si="3"/>
        <v>90.41</v>
      </c>
      <c r="R6" s="20">
        <f t="shared" si="3"/>
        <v>2948</v>
      </c>
      <c r="S6" s="20">
        <f t="shared" si="3"/>
        <v>312228</v>
      </c>
      <c r="T6" s="20">
        <f t="shared" si="3"/>
        <v>309</v>
      </c>
      <c r="U6" s="20">
        <f t="shared" si="3"/>
        <v>1010.45</v>
      </c>
      <c r="V6" s="20">
        <f t="shared" si="3"/>
        <v>3428</v>
      </c>
      <c r="W6" s="20">
        <f t="shared" si="3"/>
        <v>6.3</v>
      </c>
      <c r="X6" s="20">
        <f t="shared" si="3"/>
        <v>544.13</v>
      </c>
      <c r="Y6" s="21" t="str">
        <f>IF(Y7="",NA(),Y7)</f>
        <v>-</v>
      </c>
      <c r="Z6" s="21" t="str">
        <f t="shared" ref="Z6:AH6" si="4">IF(Z7="",NA(),Z7)</f>
        <v>-</v>
      </c>
      <c r="AA6" s="21" t="str">
        <f t="shared" si="4"/>
        <v>-</v>
      </c>
      <c r="AB6" s="21" t="str">
        <f t="shared" si="4"/>
        <v>-</v>
      </c>
      <c r="AC6" s="21">
        <f t="shared" si="4"/>
        <v>95.31</v>
      </c>
      <c r="AD6" s="21" t="str">
        <f t="shared" si="4"/>
        <v>-</v>
      </c>
      <c r="AE6" s="21" t="str">
        <f t="shared" si="4"/>
        <v>-</v>
      </c>
      <c r="AF6" s="21" t="str">
        <f t="shared" si="4"/>
        <v>-</v>
      </c>
      <c r="AG6" s="21" t="str">
        <f t="shared" si="4"/>
        <v>-</v>
      </c>
      <c r="AH6" s="21">
        <f t="shared" si="4"/>
        <v>106.62</v>
      </c>
      <c r="AI6" s="20" t="str">
        <f>IF(AI7="","",IF(AI7="-","【-】","【"&amp;SUBSTITUTE(TEXT(AI7,"#,##0.00"),"-","△")&amp;"】"))</f>
        <v>【104.30】</v>
      </c>
      <c r="AJ6" s="21" t="str">
        <f>IF(AJ7="",NA(),AJ7)</f>
        <v>-</v>
      </c>
      <c r="AK6" s="21" t="str">
        <f t="shared" ref="AK6:AS6" si="5">IF(AK7="",NA(),AK7)</f>
        <v>-</v>
      </c>
      <c r="AL6" s="21" t="str">
        <f t="shared" si="5"/>
        <v>-</v>
      </c>
      <c r="AM6" s="21" t="str">
        <f t="shared" si="5"/>
        <v>-</v>
      </c>
      <c r="AN6" s="21">
        <f t="shared" si="5"/>
        <v>20.62</v>
      </c>
      <c r="AO6" s="21" t="str">
        <f t="shared" si="5"/>
        <v>-</v>
      </c>
      <c r="AP6" s="21" t="str">
        <f t="shared" si="5"/>
        <v>-</v>
      </c>
      <c r="AQ6" s="21" t="str">
        <f t="shared" si="5"/>
        <v>-</v>
      </c>
      <c r="AR6" s="21" t="str">
        <f t="shared" si="5"/>
        <v>-</v>
      </c>
      <c r="AS6" s="21">
        <f t="shared" si="5"/>
        <v>107.99</v>
      </c>
      <c r="AT6" s="20" t="str">
        <f>IF(AT7="","",IF(AT7="-","【-】","【"&amp;SUBSTITUTE(TEXT(AT7,"#,##0.00"),"-","△")&amp;"】"))</f>
        <v>【102.74】</v>
      </c>
      <c r="AU6" s="21" t="str">
        <f>IF(AU7="",NA(),AU7)</f>
        <v>-</v>
      </c>
      <c r="AV6" s="21" t="str">
        <f t="shared" ref="AV6:BD6" si="6">IF(AV7="",NA(),AV7)</f>
        <v>-</v>
      </c>
      <c r="AW6" s="21" t="str">
        <f t="shared" si="6"/>
        <v>-</v>
      </c>
      <c r="AX6" s="21" t="str">
        <f t="shared" si="6"/>
        <v>-</v>
      </c>
      <c r="AY6" s="21">
        <f t="shared" si="6"/>
        <v>36.049999999999997</v>
      </c>
      <c r="AZ6" s="21" t="str">
        <f t="shared" si="6"/>
        <v>-</v>
      </c>
      <c r="BA6" s="21" t="str">
        <f t="shared" si="6"/>
        <v>-</v>
      </c>
      <c r="BB6" s="21" t="str">
        <f t="shared" si="6"/>
        <v>-</v>
      </c>
      <c r="BC6" s="21" t="str">
        <f t="shared" si="6"/>
        <v>-</v>
      </c>
      <c r="BD6" s="21">
        <f t="shared" si="6"/>
        <v>58.25</v>
      </c>
      <c r="BE6" s="20" t="str">
        <f>IF(BE7="","",IF(BE7="-","【-】","【"&amp;SUBSTITUTE(TEXT(BE7,"#,##0.00"),"-","△")&amp;"】"))</f>
        <v>【47.19】</v>
      </c>
      <c r="BF6" s="21" t="str">
        <f>IF(BF7="",NA(),BF7)</f>
        <v>-</v>
      </c>
      <c r="BG6" s="21" t="str">
        <f t="shared" ref="BG6:BO6" si="7">IF(BG7="",NA(),BG7)</f>
        <v>-</v>
      </c>
      <c r="BH6" s="21" t="str">
        <f t="shared" si="7"/>
        <v>-</v>
      </c>
      <c r="BI6" s="21" t="str">
        <f t="shared" si="7"/>
        <v>-</v>
      </c>
      <c r="BJ6" s="20">
        <f t="shared" si="7"/>
        <v>0</v>
      </c>
      <c r="BK6" s="21" t="str">
        <f t="shared" si="7"/>
        <v>-</v>
      </c>
      <c r="BL6" s="21" t="str">
        <f t="shared" si="7"/>
        <v>-</v>
      </c>
      <c r="BM6" s="21" t="str">
        <f t="shared" si="7"/>
        <v>-</v>
      </c>
      <c r="BN6" s="21" t="str">
        <f t="shared" si="7"/>
        <v>-</v>
      </c>
      <c r="BO6" s="21">
        <f t="shared" si="7"/>
        <v>791.46</v>
      </c>
      <c r="BP6" s="20" t="str">
        <f>IF(BP7="","",IF(BP7="-","【-】","【"&amp;SUBSTITUTE(TEXT(BP7,"#,##0.00"),"-","△")&amp;"】"))</f>
        <v>【798.10】</v>
      </c>
      <c r="BQ6" s="21" t="str">
        <f>IF(BQ7="",NA(),BQ7)</f>
        <v>-</v>
      </c>
      <c r="BR6" s="21" t="str">
        <f t="shared" ref="BR6:BZ6" si="8">IF(BR7="",NA(),BR7)</f>
        <v>-</v>
      </c>
      <c r="BS6" s="21" t="str">
        <f t="shared" si="8"/>
        <v>-</v>
      </c>
      <c r="BT6" s="21" t="str">
        <f t="shared" si="8"/>
        <v>-</v>
      </c>
      <c r="BU6" s="21">
        <f t="shared" si="8"/>
        <v>119.11</v>
      </c>
      <c r="BV6" s="21" t="str">
        <f t="shared" si="8"/>
        <v>-</v>
      </c>
      <c r="BW6" s="21" t="str">
        <f t="shared" si="8"/>
        <v>-</v>
      </c>
      <c r="BX6" s="21" t="str">
        <f t="shared" si="8"/>
        <v>-</v>
      </c>
      <c r="BY6" s="21" t="str">
        <f t="shared" si="8"/>
        <v>-</v>
      </c>
      <c r="BZ6" s="21">
        <f t="shared" si="8"/>
        <v>47.96</v>
      </c>
      <c r="CA6" s="20" t="str">
        <f>IF(CA7="","",IF(CA7="-","【-】","【"&amp;SUBSTITUTE(TEXT(CA7,"#,##0.00"),"-","△")&amp;"】"))</f>
        <v>【54.51】</v>
      </c>
      <c r="CB6" s="21" t="str">
        <f>IF(CB7="",NA(),CB7)</f>
        <v>-</v>
      </c>
      <c r="CC6" s="21" t="str">
        <f t="shared" ref="CC6:CK6" si="9">IF(CC7="",NA(),CC7)</f>
        <v>-</v>
      </c>
      <c r="CD6" s="21" t="str">
        <f t="shared" si="9"/>
        <v>-</v>
      </c>
      <c r="CE6" s="21" t="str">
        <f t="shared" si="9"/>
        <v>-</v>
      </c>
      <c r="CF6" s="21">
        <f t="shared" si="9"/>
        <v>153.22999999999999</v>
      </c>
      <c r="CG6" s="21" t="str">
        <f t="shared" si="9"/>
        <v>-</v>
      </c>
      <c r="CH6" s="21" t="str">
        <f t="shared" si="9"/>
        <v>-</v>
      </c>
      <c r="CI6" s="21" t="str">
        <f t="shared" si="9"/>
        <v>-</v>
      </c>
      <c r="CJ6" s="21" t="str">
        <f t="shared" si="9"/>
        <v>-</v>
      </c>
      <c r="CK6" s="21">
        <f t="shared" si="9"/>
        <v>325.85000000000002</v>
      </c>
      <c r="CL6" s="20" t="str">
        <f>IF(CL7="","",IF(CL7="-","【-】","【"&amp;SUBSTITUTE(TEXT(CL7,"#,##0.00"),"-","△")&amp;"】"))</f>
        <v>【286.33】</v>
      </c>
      <c r="CM6" s="21" t="str">
        <f>IF(CM7="",NA(),CM7)</f>
        <v>-</v>
      </c>
      <c r="CN6" s="21" t="str">
        <f t="shared" ref="CN6:CV6" si="10">IF(CN7="",NA(),CN7)</f>
        <v>-</v>
      </c>
      <c r="CO6" s="21" t="str">
        <f t="shared" si="10"/>
        <v>-</v>
      </c>
      <c r="CP6" s="21" t="str">
        <f t="shared" si="10"/>
        <v>-</v>
      </c>
      <c r="CQ6" s="21">
        <f t="shared" si="10"/>
        <v>50.69</v>
      </c>
      <c r="CR6" s="21" t="str">
        <f t="shared" si="10"/>
        <v>-</v>
      </c>
      <c r="CS6" s="21" t="str">
        <f t="shared" si="10"/>
        <v>-</v>
      </c>
      <c r="CT6" s="21" t="str">
        <f t="shared" si="10"/>
        <v>-</v>
      </c>
      <c r="CU6" s="21" t="str">
        <f t="shared" si="10"/>
        <v>-</v>
      </c>
      <c r="CV6" s="21">
        <f t="shared" si="10"/>
        <v>45.32</v>
      </c>
      <c r="CW6" s="20" t="str">
        <f>IF(CW7="","",IF(CW7="-","【-】","【"&amp;SUBSTITUTE(TEXT(CW7,"#,##0.00"),"-","△")&amp;"】"))</f>
        <v>【49.92】</v>
      </c>
      <c r="CX6" s="21" t="str">
        <f>IF(CX7="",NA(),CX7)</f>
        <v>-</v>
      </c>
      <c r="CY6" s="21" t="str">
        <f t="shared" ref="CY6:DG6" si="11">IF(CY7="",NA(),CY7)</f>
        <v>-</v>
      </c>
      <c r="CZ6" s="21" t="str">
        <f t="shared" si="11"/>
        <v>-</v>
      </c>
      <c r="DA6" s="21" t="str">
        <f t="shared" si="11"/>
        <v>-</v>
      </c>
      <c r="DB6" s="21">
        <f t="shared" si="11"/>
        <v>73.05</v>
      </c>
      <c r="DC6" s="21" t="str">
        <f t="shared" si="11"/>
        <v>-</v>
      </c>
      <c r="DD6" s="21" t="str">
        <f t="shared" si="11"/>
        <v>-</v>
      </c>
      <c r="DE6" s="21" t="str">
        <f t="shared" si="11"/>
        <v>-</v>
      </c>
      <c r="DF6" s="21" t="str">
        <f t="shared" si="11"/>
        <v>-</v>
      </c>
      <c r="DG6" s="21">
        <f t="shared" si="11"/>
        <v>83.54</v>
      </c>
      <c r="DH6" s="20" t="str">
        <f>IF(DH7="","",IF(DH7="-","【-】","【"&amp;SUBSTITUTE(TEXT(DH7,"#,##0.00"),"-","△")&amp;"】"))</f>
        <v>【87.80】</v>
      </c>
      <c r="DI6" s="21" t="str">
        <f>IF(DI7="",NA(),DI7)</f>
        <v>-</v>
      </c>
      <c r="DJ6" s="21" t="str">
        <f t="shared" ref="DJ6:DR6" si="12">IF(DJ7="",NA(),DJ7)</f>
        <v>-</v>
      </c>
      <c r="DK6" s="21" t="str">
        <f t="shared" si="12"/>
        <v>-</v>
      </c>
      <c r="DL6" s="21" t="str">
        <f t="shared" si="12"/>
        <v>-</v>
      </c>
      <c r="DM6" s="21">
        <f t="shared" si="12"/>
        <v>4.3099999999999996</v>
      </c>
      <c r="DN6" s="21" t="str">
        <f t="shared" si="12"/>
        <v>-</v>
      </c>
      <c r="DO6" s="21" t="str">
        <f t="shared" si="12"/>
        <v>-</v>
      </c>
      <c r="DP6" s="21" t="str">
        <f t="shared" si="12"/>
        <v>-</v>
      </c>
      <c r="DQ6" s="21" t="str">
        <f t="shared" si="12"/>
        <v>-</v>
      </c>
      <c r="DR6" s="21">
        <f t="shared" si="12"/>
        <v>24.53</v>
      </c>
      <c r="DS6" s="20" t="str">
        <f>IF(DS7="","",IF(DS7="-","【-】","【"&amp;SUBSTITUTE(TEXT(DS7,"#,##0.00"),"-","△")&amp;"】"))</f>
        <v>【28.46】</v>
      </c>
      <c r="DT6" s="21" t="str">
        <f>IF(DT7="",NA(),DT7)</f>
        <v>-</v>
      </c>
      <c r="DU6" s="21" t="str">
        <f t="shared" ref="DU6:EC6" si="13">IF(DU7="",NA(),DU7)</f>
        <v>-</v>
      </c>
      <c r="DV6" s="21" t="str">
        <f t="shared" si="13"/>
        <v>-</v>
      </c>
      <c r="DW6" s="21" t="str">
        <f t="shared" si="13"/>
        <v>-</v>
      </c>
      <c r="DX6" s="20">
        <f t="shared" si="13"/>
        <v>0</v>
      </c>
      <c r="DY6" s="21" t="str">
        <f t="shared" si="13"/>
        <v>-</v>
      </c>
      <c r="DZ6" s="21" t="str">
        <f t="shared" si="13"/>
        <v>-</v>
      </c>
      <c r="EA6" s="21" t="str">
        <f t="shared" si="13"/>
        <v>-</v>
      </c>
      <c r="EB6" s="21" t="str">
        <f t="shared" si="13"/>
        <v>-</v>
      </c>
      <c r="EC6" s="20">
        <f t="shared" si="13"/>
        <v>0</v>
      </c>
      <c r="ED6" s="20" t="str">
        <f>IF(ED7="","",IF(ED7="-","【-】","【"&amp;SUBSTITUTE(TEXT(ED7,"#,##0.00"),"-","△")&amp;"】"))</f>
        <v>【0.03】</v>
      </c>
      <c r="EE6" s="21" t="str">
        <f>IF(EE7="",NA(),EE7)</f>
        <v>-</v>
      </c>
      <c r="EF6" s="21" t="str">
        <f t="shared" ref="EF6:EN6" si="14">IF(EF7="",NA(),EF7)</f>
        <v>-</v>
      </c>
      <c r="EG6" s="21" t="str">
        <f t="shared" si="14"/>
        <v>-</v>
      </c>
      <c r="EH6" s="21" t="str">
        <f t="shared" si="14"/>
        <v>-</v>
      </c>
      <c r="EI6" s="20">
        <f t="shared" si="14"/>
        <v>0</v>
      </c>
      <c r="EJ6" s="21" t="str">
        <f t="shared" si="14"/>
        <v>-</v>
      </c>
      <c r="EK6" s="21" t="str">
        <f t="shared" si="14"/>
        <v>-</v>
      </c>
      <c r="EL6" s="21" t="str">
        <f t="shared" si="14"/>
        <v>-</v>
      </c>
      <c r="EM6" s="21" t="str">
        <f t="shared" si="14"/>
        <v>-</v>
      </c>
      <c r="EN6" s="21">
        <f t="shared" si="14"/>
        <v>0.03</v>
      </c>
      <c r="EO6" s="20" t="str">
        <f>IF(EO7="","",IF(EO7="-","【-】","【"&amp;SUBSTITUTE(TEXT(EO7,"#,##0.00"),"-","△")&amp;"】"))</f>
        <v>【0.02】</v>
      </c>
    </row>
    <row r="7" spans="1:148" s="22" customFormat="1" x14ac:dyDescent="0.15">
      <c r="A7" s="14"/>
      <c r="B7" s="23">
        <v>2024</v>
      </c>
      <c r="C7" s="23">
        <v>392014</v>
      </c>
      <c r="D7" s="23">
        <v>46</v>
      </c>
      <c r="E7" s="23">
        <v>17</v>
      </c>
      <c r="F7" s="23">
        <v>5</v>
      </c>
      <c r="G7" s="23">
        <v>0</v>
      </c>
      <c r="H7" s="23" t="s">
        <v>96</v>
      </c>
      <c r="I7" s="23" t="s">
        <v>97</v>
      </c>
      <c r="J7" s="23" t="s">
        <v>98</v>
      </c>
      <c r="K7" s="23" t="s">
        <v>99</v>
      </c>
      <c r="L7" s="23" t="s">
        <v>100</v>
      </c>
      <c r="M7" s="23" t="s">
        <v>101</v>
      </c>
      <c r="N7" s="24" t="s">
        <v>102</v>
      </c>
      <c r="O7" s="24">
        <v>67.09</v>
      </c>
      <c r="P7" s="24">
        <v>1.1100000000000001</v>
      </c>
      <c r="Q7" s="24">
        <v>90.41</v>
      </c>
      <c r="R7" s="24">
        <v>2948</v>
      </c>
      <c r="S7" s="24">
        <v>312228</v>
      </c>
      <c r="T7" s="24">
        <v>309</v>
      </c>
      <c r="U7" s="24">
        <v>1010.45</v>
      </c>
      <c r="V7" s="24">
        <v>3428</v>
      </c>
      <c r="W7" s="24">
        <v>6.3</v>
      </c>
      <c r="X7" s="24">
        <v>544.13</v>
      </c>
      <c r="Y7" s="24" t="s">
        <v>102</v>
      </c>
      <c r="Z7" s="24" t="s">
        <v>102</v>
      </c>
      <c r="AA7" s="24" t="s">
        <v>102</v>
      </c>
      <c r="AB7" s="24" t="s">
        <v>102</v>
      </c>
      <c r="AC7" s="24">
        <v>95.31</v>
      </c>
      <c r="AD7" s="24" t="s">
        <v>102</v>
      </c>
      <c r="AE7" s="24" t="s">
        <v>102</v>
      </c>
      <c r="AF7" s="24" t="s">
        <v>102</v>
      </c>
      <c r="AG7" s="24" t="s">
        <v>102</v>
      </c>
      <c r="AH7" s="24">
        <v>106.62</v>
      </c>
      <c r="AI7" s="24">
        <v>104.3</v>
      </c>
      <c r="AJ7" s="24" t="s">
        <v>102</v>
      </c>
      <c r="AK7" s="24" t="s">
        <v>102</v>
      </c>
      <c r="AL7" s="24" t="s">
        <v>102</v>
      </c>
      <c r="AM7" s="24" t="s">
        <v>102</v>
      </c>
      <c r="AN7" s="24">
        <v>20.62</v>
      </c>
      <c r="AO7" s="24" t="s">
        <v>102</v>
      </c>
      <c r="AP7" s="24" t="s">
        <v>102</v>
      </c>
      <c r="AQ7" s="24" t="s">
        <v>102</v>
      </c>
      <c r="AR7" s="24" t="s">
        <v>102</v>
      </c>
      <c r="AS7" s="24">
        <v>107.99</v>
      </c>
      <c r="AT7" s="24">
        <v>102.74</v>
      </c>
      <c r="AU7" s="24" t="s">
        <v>102</v>
      </c>
      <c r="AV7" s="24" t="s">
        <v>102</v>
      </c>
      <c r="AW7" s="24" t="s">
        <v>102</v>
      </c>
      <c r="AX7" s="24" t="s">
        <v>102</v>
      </c>
      <c r="AY7" s="24">
        <v>36.049999999999997</v>
      </c>
      <c r="AZ7" s="24" t="s">
        <v>102</v>
      </c>
      <c r="BA7" s="24" t="s">
        <v>102</v>
      </c>
      <c r="BB7" s="24" t="s">
        <v>102</v>
      </c>
      <c r="BC7" s="24" t="s">
        <v>102</v>
      </c>
      <c r="BD7" s="24">
        <v>58.25</v>
      </c>
      <c r="BE7" s="24">
        <v>47.19</v>
      </c>
      <c r="BF7" s="24" t="s">
        <v>102</v>
      </c>
      <c r="BG7" s="24" t="s">
        <v>102</v>
      </c>
      <c r="BH7" s="24" t="s">
        <v>102</v>
      </c>
      <c r="BI7" s="24" t="s">
        <v>102</v>
      </c>
      <c r="BJ7" s="24">
        <v>0</v>
      </c>
      <c r="BK7" s="24" t="s">
        <v>102</v>
      </c>
      <c r="BL7" s="24" t="s">
        <v>102</v>
      </c>
      <c r="BM7" s="24" t="s">
        <v>102</v>
      </c>
      <c r="BN7" s="24" t="s">
        <v>102</v>
      </c>
      <c r="BO7" s="24">
        <v>791.46</v>
      </c>
      <c r="BP7" s="24">
        <v>798.1</v>
      </c>
      <c r="BQ7" s="24" t="s">
        <v>102</v>
      </c>
      <c r="BR7" s="24" t="s">
        <v>102</v>
      </c>
      <c r="BS7" s="24" t="s">
        <v>102</v>
      </c>
      <c r="BT7" s="24" t="s">
        <v>102</v>
      </c>
      <c r="BU7" s="24">
        <v>119.11</v>
      </c>
      <c r="BV7" s="24" t="s">
        <v>102</v>
      </c>
      <c r="BW7" s="24" t="s">
        <v>102</v>
      </c>
      <c r="BX7" s="24" t="s">
        <v>102</v>
      </c>
      <c r="BY7" s="24" t="s">
        <v>102</v>
      </c>
      <c r="BZ7" s="24">
        <v>47.96</v>
      </c>
      <c r="CA7" s="24">
        <v>54.51</v>
      </c>
      <c r="CB7" s="24" t="s">
        <v>102</v>
      </c>
      <c r="CC7" s="24" t="s">
        <v>102</v>
      </c>
      <c r="CD7" s="24" t="s">
        <v>102</v>
      </c>
      <c r="CE7" s="24" t="s">
        <v>102</v>
      </c>
      <c r="CF7" s="24">
        <v>153.22999999999999</v>
      </c>
      <c r="CG7" s="24" t="s">
        <v>102</v>
      </c>
      <c r="CH7" s="24" t="s">
        <v>102</v>
      </c>
      <c r="CI7" s="24" t="s">
        <v>102</v>
      </c>
      <c r="CJ7" s="24" t="s">
        <v>102</v>
      </c>
      <c r="CK7" s="24">
        <v>325.85000000000002</v>
      </c>
      <c r="CL7" s="24">
        <v>286.33</v>
      </c>
      <c r="CM7" s="24" t="s">
        <v>102</v>
      </c>
      <c r="CN7" s="24" t="s">
        <v>102</v>
      </c>
      <c r="CO7" s="24" t="s">
        <v>102</v>
      </c>
      <c r="CP7" s="24" t="s">
        <v>102</v>
      </c>
      <c r="CQ7" s="24">
        <v>50.69</v>
      </c>
      <c r="CR7" s="24" t="s">
        <v>102</v>
      </c>
      <c r="CS7" s="24" t="s">
        <v>102</v>
      </c>
      <c r="CT7" s="24" t="s">
        <v>102</v>
      </c>
      <c r="CU7" s="24" t="s">
        <v>102</v>
      </c>
      <c r="CV7" s="24">
        <v>45.32</v>
      </c>
      <c r="CW7" s="24">
        <v>49.92</v>
      </c>
      <c r="CX7" s="24" t="s">
        <v>102</v>
      </c>
      <c r="CY7" s="24" t="s">
        <v>102</v>
      </c>
      <c r="CZ7" s="24" t="s">
        <v>102</v>
      </c>
      <c r="DA7" s="24" t="s">
        <v>102</v>
      </c>
      <c r="DB7" s="24">
        <v>73.05</v>
      </c>
      <c r="DC7" s="24" t="s">
        <v>102</v>
      </c>
      <c r="DD7" s="24" t="s">
        <v>102</v>
      </c>
      <c r="DE7" s="24" t="s">
        <v>102</v>
      </c>
      <c r="DF7" s="24" t="s">
        <v>102</v>
      </c>
      <c r="DG7" s="24">
        <v>83.54</v>
      </c>
      <c r="DH7" s="24">
        <v>87.8</v>
      </c>
      <c r="DI7" s="24" t="s">
        <v>102</v>
      </c>
      <c r="DJ7" s="24" t="s">
        <v>102</v>
      </c>
      <c r="DK7" s="24" t="s">
        <v>102</v>
      </c>
      <c r="DL7" s="24" t="s">
        <v>102</v>
      </c>
      <c r="DM7" s="24">
        <v>4.3099999999999996</v>
      </c>
      <c r="DN7" s="24" t="s">
        <v>102</v>
      </c>
      <c r="DO7" s="24" t="s">
        <v>102</v>
      </c>
      <c r="DP7" s="24" t="s">
        <v>102</v>
      </c>
      <c r="DQ7" s="24" t="s">
        <v>102</v>
      </c>
      <c r="DR7" s="24">
        <v>24.53</v>
      </c>
      <c r="DS7" s="24">
        <v>28.46</v>
      </c>
      <c r="DT7" s="24" t="s">
        <v>102</v>
      </c>
      <c r="DU7" s="24" t="s">
        <v>102</v>
      </c>
      <c r="DV7" s="24" t="s">
        <v>102</v>
      </c>
      <c r="DW7" s="24" t="s">
        <v>102</v>
      </c>
      <c r="DX7" s="24">
        <v>0</v>
      </c>
      <c r="DY7" s="24" t="s">
        <v>102</v>
      </c>
      <c r="DZ7" s="24" t="s">
        <v>102</v>
      </c>
      <c r="EA7" s="24" t="s">
        <v>102</v>
      </c>
      <c r="EB7" s="24" t="s">
        <v>102</v>
      </c>
      <c r="EC7" s="24">
        <v>0</v>
      </c>
      <c r="ED7" s="24">
        <v>0.03</v>
      </c>
      <c r="EE7" s="24" t="s">
        <v>102</v>
      </c>
      <c r="EF7" s="24" t="s">
        <v>102</v>
      </c>
      <c r="EG7" s="24" t="s">
        <v>102</v>
      </c>
      <c r="EH7" s="24" t="s">
        <v>102</v>
      </c>
      <c r="EI7" s="24">
        <v>0</v>
      </c>
      <c r="EJ7" s="24" t="s">
        <v>102</v>
      </c>
      <c r="EK7" s="24" t="s">
        <v>102</v>
      </c>
      <c r="EL7" s="24" t="s">
        <v>102</v>
      </c>
      <c r="EM7" s="24" t="s">
        <v>102</v>
      </c>
      <c r="EN7" s="24">
        <v>0.03</v>
      </c>
      <c r="EO7" s="24">
        <v>0.02</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110</v>
      </c>
      <c r="D13" t="s">
        <v>110</v>
      </c>
      <c r="E13" t="s">
        <v>111</v>
      </c>
      <c r="F13" t="s">
        <v>111</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2026-02-06T05:56:39Z</cp:lastPrinted>
  <dcterms:created xsi:type="dcterms:W3CDTF">2025-12-23T06:23:23Z</dcterms:created>
  <dcterms:modified xsi:type="dcterms:W3CDTF">2026-03-06T00:53:22Z</dcterms:modified>
  <cp:category/>
</cp:coreProperties>
</file>