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07_法適用_下水道事業（農業集落排水事業）\"/>
    </mc:Choice>
  </mc:AlternateContent>
  <workbookProtection workbookAlgorithmName="SHA-512" workbookHashValue="nR7AZxJc4Rh9SiTbeVM8FHPqLEGcwAiZ588gEbBsEw6UQUMJv9J/8cMXPrILIUGmxY+vCAycBE6HJRci7vnW5Q==" workbookSaltValue="F2YGXffy7Xessl+6N0TXIA==" workbookSpinCount="100000" lockStructure="1"/>
  <bookViews>
    <workbookView xWindow="-120" yWindow="-120" windowWidth="29040" windowHeight="1572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<sst xmlns="http://schemas.openxmlformats.org/spreadsheetml/2006/main" count="275" uniqueCount="114">
  <si>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</si>
  <si>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</si>
  <si>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</si>
  <si>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</si>
  <si>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</si>
  <si>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</si>
  <si>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</si>
  <si>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</si>
  <si>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</si>
  <si>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</si>
  <si>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</si>
  <si>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family val="3"/>
        <charset val="128"/>
      </rPr>
      <t>2</t>
    </r>
    <r>
      <rPr>
        <b/>
        <sz val="11"/>
        <color theme="1"/>
        <rFont val="ＭＳ ゴシック"/>
        <family val="3"/>
        <charset val="128"/>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</si>
  <si>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</si>
  <si>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</si>
  <si>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</si>
  <si>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</si>
  <si>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</si>
  <si>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</si>
  <si>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</si>
  <si>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</si>
  <si>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</si>
  <si>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①単年度の収支について表すものである。100%を超えているが、経費回収率が100％を下回っていることから使用料収入以外で賄われている。使用料の見直しなどの改善が必要である。
②営業収益に対する累積欠損金の状況を表す指標である。現在は累積欠損金が発生していないため、引き続き健全な経営を続ける。
③短期的な債務に対する支払能力を表す指標である。前年に比べ増加しているが、類似団体平均より低い数値となっており、引き続き経営改善を図っていく必要がある。
④企業債残高の規模を表す指標である。平成25年度に一般会計からの繰出基準を見直した結果、比率が極端に下がった。企業債残高は年々減少しているが、残高自体が無くなったわけではないため、引き続き経営改善に取り組む必要がある。
⑤使用料で回収すべき経費をどの程度使用料で賄えているかを表す指標である。数値が100％を下回っており、汚水処理に係る費用が使用料以外の収入により賄われていることを表している。使用料の改定による収益の確保及び汚水処理費の削減に努める必要がある。
⑥１㎥あたりの汚水処理に要した費用を表すものである。類似団体より低い数値となっているが、経費回収率は100％を下回っているため、今後も汚水処理の効率化を図っていく必要がある。
⑦施設の処理能力に対する実際の処理水量の割合である。類似団体平均より低い数値となっており、施設利用率を上げるためには接続率の向上または施設機器の更新の見直しが必要である。
⑧処理区域内で実際に汚水処理を行っている人口の割合を表した指標である。類似団体平均よりも低い数値となっており、水洗化率向上のための普及啓発活動の強化が必要である。</t>
    <rPh sb="171" eb="173">
      <t>ゼンネン</t>
    </rPh>
    <rPh sb="174" eb="175">
      <t>クラ</t>
    </rPh>
    <rPh sb="176" eb="178">
      <t>ゾウカ</t>
    </rPh>
    <rPh sb="203" eb="204">
      <t>ヒ</t>
    </rPh>
    <rPh sb="205" eb="206">
      <t>ツヅ</t>
    </rPh>
    <rPh sb="421" eb="424">
      <t>シヨウリョウ</t>
    </rPh>
    <rPh sb="425" eb="427">
      <t>カイテイ</t>
    </rPh>
    <rPh sb="430" eb="432">
      <t>シュウエキ</t>
    </rPh>
    <rPh sb="433" eb="435">
      <t>カクホ</t>
    </rPh>
    <rPh sb="611" eb="613">
      <t>シセツ</t>
    </rPh>
    <rPh sb="613" eb="615">
      <t>キキ</t>
    </rPh>
    <rPh sb="616" eb="618">
      <t>コウシン</t>
    </rPh>
    <rPh sb="619" eb="621">
      <t>ミナオ</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</si>
  <si>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</si>
  <si>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</si>
  <si>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</si>
  <si>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</si>
  <si>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</si>
  <si>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</si>
  <si>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</si>
  <si>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</si>
  <si>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</si>
  <si>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</si>
  <si>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</si>
  <si>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</si>
  <si>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</si>
  <si>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</si>
  <si>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</si>
  <si>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</si>
  <si>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</si>
  <si>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</si>
  <si>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</si>
  <si>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</si>
  <si>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</si>
  <si>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</si>
  <si>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</si>
  <si>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</si>
  <si>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</si>
  <si>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</si>
  <si>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</si>
  <si>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</si>
  <si>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</si>
  <si>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</si>
  <si>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</si>
  <si>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</si>
  <si>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　令和4年度より実施していた機能強化対策工事が令和7年度にて完了となる見込みである。
　また、令和7年度に実施している維持管理適正化計画とあわせて、人口減少による使用料収入の減少や物価高騰による汚水処理にかかる費用の増加に伴い、今後の機器更新について必要に応じた見直しが必要とされる。
　料金水準適正化の検討、接続率向上のための啓発、人口減少に伴う処理場規模の適正化などに取り組み、より健全・効率的な経営が求められる。</t>
    <rPh sb="1" eb="3">
      <t>レイワ</t>
    </rPh>
    <rPh sb="4" eb="6">
      <t>ネンド</t>
    </rPh>
    <rPh sb="8" eb="10">
      <t>ジッシ</t>
    </rPh>
    <rPh sb="14" eb="20">
      <t>キノウキョウカタイサク</t>
    </rPh>
    <rPh sb="20" eb="22">
      <t>コウジ</t>
    </rPh>
    <rPh sb="23" eb="25">
      <t>レイワ</t>
    </rPh>
    <rPh sb="26" eb="28">
      <t>ネンド</t>
    </rPh>
    <rPh sb="30" eb="32">
      <t>カンリョウ</t>
    </rPh>
    <rPh sb="35" eb="37">
      <t>ミコ</t>
    </rPh>
    <rPh sb="47" eb="49">
      <t>レイワ</t>
    </rPh>
    <rPh sb="50" eb="52">
      <t>ネンド</t>
    </rPh>
    <rPh sb="53" eb="55">
      <t>ジッシ</t>
    </rPh>
    <rPh sb="59" eb="68">
      <t>イジカンリテキセイカケイカク</t>
    </rPh>
    <rPh sb="74" eb="78">
      <t>ジンコウゲンショウ</t>
    </rPh>
    <rPh sb="81" eb="84">
      <t>シヨウリョウ</t>
    </rPh>
    <rPh sb="84" eb="86">
      <t>シュウニュウ</t>
    </rPh>
    <rPh sb="87" eb="89">
      <t>ゲンショウ</t>
    </rPh>
    <rPh sb="90" eb="92">
      <t>ブッカ</t>
    </rPh>
    <rPh sb="92" eb="94">
      <t>コウトウ</t>
    </rPh>
    <rPh sb="97" eb="101">
      <t>オスイショリ</t>
    </rPh>
    <rPh sb="105" eb="107">
      <t>ヒヨウ</t>
    </rPh>
    <rPh sb="108" eb="110">
      <t>ゾウカ</t>
    </rPh>
    <rPh sb="111" eb="112">
      <t>トモナ</t>
    </rPh>
    <rPh sb="114" eb="116">
      <t>コンゴ</t>
    </rPh>
    <rPh sb="117" eb="119">
      <t>キキ</t>
    </rPh>
    <rPh sb="119" eb="121">
      <t>コウシン</t>
    </rPh>
    <rPh sb="125" eb="127">
      <t>ヒツヨウ</t>
    </rPh>
    <rPh sb="128" eb="129">
      <t>オウ</t>
    </rPh>
    <rPh sb="131" eb="133">
      <t>ミナオ</t>
    </rPh>
    <rPh sb="135" eb="137">
      <t>ヒツヨウ</t>
    </rPh>
    <rPh sb="167" eb="169">
      <t>ジンコウ</t>
    </rPh>
    <rPh sb="169" eb="171">
      <t>ゲンショウ</t>
    </rPh>
    <rPh sb="172" eb="173">
      <t>トモナ</t>
    </rPh>
    <rPh sb="174" eb="177">
      <t>ショリジョウ</t>
    </rPh>
    <rPh sb="177" eb="179">
      <t>キボ</t>
    </rPh>
    <rPh sb="180" eb="183">
      <t>テキセイカ</t>
    </rPh>
    <phoneticPr fontId="1"/>
  </si>
  <si>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</si>
  <si>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</si>
  <si>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</si>
  <si>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</si>
  <si>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</si>
  <si>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</si>
  <si>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</si>
  <si>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</si>
  <si>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</si>
  <si>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</si>
  <si>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</si>
  <si>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</si>
  <si>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</si>
  <si>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</si>
  <si>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</si>
  <si>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</si>
  <si>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</si>
  <si>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</si>
  <si>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</si>
  <si>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</si>
  <si>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</si>
  <si>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</si>
  <si>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</si>
  <si>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</si>
  <si>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</si>
  <si>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</si>
  <si>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</si>
  <si>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</si>
  <si>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</si>
  <si>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</si>
  <si>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</si>
  <si>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</si>
  <si>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</si>
  <si>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</si>
  <si>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</si>
  <si>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</si>
  <si>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</si>
  <si>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</si>
  <si>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</si>
  <si>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</si>
  <si>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</si>
  <si>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</si>
  <si>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安芸市</t>
  </si>
  <si>
    <t>法適用</t>
  </si>
  <si>
    <t>下水道事業</t>
  </si>
  <si>
    <t>農業集落排水</t>
  </si>
  <si>
    <t>F2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</si>
  <si>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</si>
  <si>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</si>
  <si>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</si>
  <si>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</si>
  <si>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</si>
  <si>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</si>
  <si>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</si>
  <si>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</si>
  <si>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</si>
  <si>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</si>
  <si>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</si>
  <si>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①有形固定資産の減価償却がどの程度進んでいるかを表す指標で資産の老朽化度合いを示している。類似団体平均より低い数値となっているが令和4年度より機能強化対策工事を実施している。
②法定耐用年数を超えた管渠延長の割合を表した表した指標で、管渠の老朽化度合いを表している。現在、法定耐用年数を経過した管渠は該当なし。
③当年度に更新した管渠延長の割合を表すものである。令和6年度は該当なし。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</si>
</sst>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quot;△&quot;#,##0.00"/>
    <numFmt numFmtId="177" formatCode="#,##0;&quot;△&quot;#,##0"/>
    <numFmt numFmtId="178" formatCode="&quot;R&quot;yy"/>
    <numFmt numFmtId="179" formatCode="0.00_);[Red]\(0.00\)"/>
    <numFmt numFmtId="180" formatCode="#,##0.00;&quot;△&quot;#,##0.00;&quot;-&quot;"/>
  </numFmts>
  <fonts count="17"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9"/>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EAD-4E9A-B440-BC3B69B0B68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0.03</c:v>
                </c:pt>
                <c:pt idx="3">
                  <c:v>0.03</c:v>
                </c:pt>
                <c:pt idx="4">
                  <c:v>0.03</c:v>
                </c:pt>
              </c:numCache>
            </c:numRef>
          </c:val>
          <c:smooth val="0"/>
          <c:extLst>
            <c:ext xmlns:c16="http://schemas.microsoft.com/office/drawing/2014/chart" uri="{C3380CC4-5D6E-409C-BE32-E72D297353CC}">
              <c16:uniqueId val="{00000001-6EAD-4E9A-B440-BC3B69B0B68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majorUnit val="0.01"/>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134.97999999999999</c:v>
                </c:pt>
                <c:pt idx="3">
                  <c:v>107.84</c:v>
                </c:pt>
                <c:pt idx="4">
                  <c:v>104.28</c:v>
                </c:pt>
              </c:numCache>
            </c:numRef>
          </c:val>
          <c:extLst>
            <c:ext xmlns:c16="http://schemas.microsoft.com/office/drawing/2014/chart" uri="{C3380CC4-5D6E-409C-BE32-E72D297353CC}">
              <c16:uniqueId val="{00000000-F82F-4C60-B8F6-6F7C76C5F4F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105.5</c:v>
                </c:pt>
                <c:pt idx="3">
                  <c:v>106.35</c:v>
                </c:pt>
                <c:pt idx="4">
                  <c:v>106.62</c:v>
                </c:pt>
              </c:numCache>
            </c:numRef>
          </c:val>
          <c:smooth val="0"/>
          <c:extLst>
            <c:ext xmlns:c16="http://schemas.microsoft.com/office/drawing/2014/chart" uri="{C3380CC4-5D6E-409C-BE32-E72D297353CC}">
              <c16:uniqueId val="{00000001-F82F-4C60-B8F6-6F7C76C5F4F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3.63</c:v>
                </c:pt>
                <c:pt idx="3">
                  <c:v>7.11</c:v>
                </c:pt>
                <c:pt idx="4">
                  <c:v>10.39</c:v>
                </c:pt>
              </c:numCache>
            </c:numRef>
          </c:val>
          <c:extLst>
            <c:ext xmlns:c16="http://schemas.microsoft.com/office/drawing/2014/chart" uri="{C3380CC4-5D6E-409C-BE32-E72D297353CC}">
              <c16:uniqueId val="{00000000-8193-42D9-9E0D-7F38BA4EF71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25.19</c:v>
                </c:pt>
                <c:pt idx="3">
                  <c:v>25.46</c:v>
                </c:pt>
                <c:pt idx="4">
                  <c:v>24.53</c:v>
                </c:pt>
              </c:numCache>
            </c:numRef>
          </c:val>
          <c:smooth val="0"/>
          <c:extLst>
            <c:ext xmlns:c16="http://schemas.microsoft.com/office/drawing/2014/chart" uri="{C3380CC4-5D6E-409C-BE32-E72D297353CC}">
              <c16:uniqueId val="{00000001-8193-42D9-9E0D-7F38BA4EF71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25C-430B-889F-61F5C8E3628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c:v>0.19</c:v>
                </c:pt>
                <c:pt idx="4" formatCode="#,##0.00;&quot;△&quot;#,##0.00">
                  <c:v>0</c:v>
                </c:pt>
              </c:numCache>
            </c:numRef>
          </c:val>
          <c:smooth val="0"/>
          <c:extLst>
            <c:ext xmlns:c16="http://schemas.microsoft.com/office/drawing/2014/chart" uri="{C3380CC4-5D6E-409C-BE32-E72D297353CC}">
              <c16:uniqueId val="{00000001-625C-430B-889F-61F5C8E3628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F3D0-40A0-A347-599CAD8E280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145.43</c:v>
                </c:pt>
                <c:pt idx="3">
                  <c:v>129.88999999999999</c:v>
                </c:pt>
                <c:pt idx="4">
                  <c:v>107.99</c:v>
                </c:pt>
              </c:numCache>
            </c:numRef>
          </c:val>
          <c:smooth val="0"/>
          <c:extLst>
            <c:ext xmlns:c16="http://schemas.microsoft.com/office/drawing/2014/chart" uri="{C3380CC4-5D6E-409C-BE32-E72D297353CC}">
              <c16:uniqueId val="{00000001-F3D0-40A0-A347-599CAD8E280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20.75</c:v>
                </c:pt>
                <c:pt idx="3">
                  <c:v>24.48</c:v>
                </c:pt>
                <c:pt idx="4">
                  <c:v>43.19</c:v>
                </c:pt>
              </c:numCache>
            </c:numRef>
          </c:val>
          <c:extLst>
            <c:ext xmlns:c16="http://schemas.microsoft.com/office/drawing/2014/chart" uri="{C3380CC4-5D6E-409C-BE32-E72D297353CC}">
              <c16:uniqueId val="{00000000-A84E-4322-88B7-434FBCBA762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38.4</c:v>
                </c:pt>
                <c:pt idx="3">
                  <c:v>44.04</c:v>
                </c:pt>
                <c:pt idx="4">
                  <c:v>58.25</c:v>
                </c:pt>
              </c:numCache>
            </c:numRef>
          </c:val>
          <c:smooth val="0"/>
          <c:extLst>
            <c:ext xmlns:c16="http://schemas.microsoft.com/office/drawing/2014/chart" uri="{C3380CC4-5D6E-409C-BE32-E72D297353CC}">
              <c16:uniqueId val="{00000001-A84E-4322-88B7-434FBCBA762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AB10-4611-A5D7-FA49419E665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900.82</c:v>
                </c:pt>
                <c:pt idx="3">
                  <c:v>839.21</c:v>
                </c:pt>
                <c:pt idx="4">
                  <c:v>791.46</c:v>
                </c:pt>
              </c:numCache>
            </c:numRef>
          </c:val>
          <c:smooth val="0"/>
          <c:extLst>
            <c:ext xmlns:c16="http://schemas.microsoft.com/office/drawing/2014/chart" uri="{C3380CC4-5D6E-409C-BE32-E72D297353CC}">
              <c16:uniqueId val="{00000001-AB10-4611-A5D7-FA49419E665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79.22</c:v>
                </c:pt>
                <c:pt idx="3">
                  <c:v>76.36</c:v>
                </c:pt>
                <c:pt idx="4">
                  <c:v>62.5</c:v>
                </c:pt>
              </c:numCache>
            </c:numRef>
          </c:val>
          <c:extLst>
            <c:ext xmlns:c16="http://schemas.microsoft.com/office/drawing/2014/chart" uri="{C3380CC4-5D6E-409C-BE32-E72D297353CC}">
              <c16:uniqueId val="{00000000-43C2-4755-8CFD-C6F0FE4AE49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52.94</c:v>
                </c:pt>
                <c:pt idx="3">
                  <c:v>52.05</c:v>
                </c:pt>
                <c:pt idx="4">
                  <c:v>47.96</c:v>
                </c:pt>
              </c:numCache>
            </c:numRef>
          </c:val>
          <c:smooth val="0"/>
          <c:extLst>
            <c:ext xmlns:c16="http://schemas.microsoft.com/office/drawing/2014/chart" uri="{C3380CC4-5D6E-409C-BE32-E72D297353CC}">
              <c16:uniqueId val="{00000001-43C2-4755-8CFD-C6F0FE4AE49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152.85</c:v>
                </c:pt>
                <c:pt idx="3">
                  <c:v>158.36000000000001</c:v>
                </c:pt>
                <c:pt idx="4">
                  <c:v>193.37</c:v>
                </c:pt>
              </c:numCache>
            </c:numRef>
          </c:val>
          <c:extLst>
            <c:ext xmlns:c16="http://schemas.microsoft.com/office/drawing/2014/chart" uri="{C3380CC4-5D6E-409C-BE32-E72D297353CC}">
              <c16:uniqueId val="{00000000-666A-4B4B-836E-00B1D6C9A31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303.27999999999997</c:v>
                </c:pt>
                <c:pt idx="3">
                  <c:v>301.86</c:v>
                </c:pt>
                <c:pt idx="4">
                  <c:v>325.85000000000002</c:v>
                </c:pt>
              </c:numCache>
            </c:numRef>
          </c:val>
          <c:smooth val="0"/>
          <c:extLst>
            <c:ext xmlns:c16="http://schemas.microsoft.com/office/drawing/2014/chart" uri="{C3380CC4-5D6E-409C-BE32-E72D297353CC}">
              <c16:uniqueId val="{00000001-666A-4B4B-836E-00B1D6C9A31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40.69</c:v>
                </c:pt>
                <c:pt idx="3">
                  <c:v>37.25</c:v>
                </c:pt>
                <c:pt idx="4">
                  <c:v>33.33</c:v>
                </c:pt>
              </c:numCache>
            </c:numRef>
          </c:val>
          <c:extLst>
            <c:ext xmlns:c16="http://schemas.microsoft.com/office/drawing/2014/chart" uri="{C3380CC4-5D6E-409C-BE32-E72D297353CC}">
              <c16:uniqueId val="{00000000-B513-4E4A-86CA-4833FB9A994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52.35</c:v>
                </c:pt>
                <c:pt idx="3">
                  <c:v>46.25</c:v>
                </c:pt>
                <c:pt idx="4">
                  <c:v>45.32</c:v>
                </c:pt>
              </c:numCache>
            </c:numRef>
          </c:val>
          <c:smooth val="0"/>
          <c:extLst>
            <c:ext xmlns:c16="http://schemas.microsoft.com/office/drawing/2014/chart" uri="{C3380CC4-5D6E-409C-BE32-E72D297353CC}">
              <c16:uniqueId val="{00000001-B513-4E4A-86CA-4833FB9A994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66.55</c:v>
                </c:pt>
                <c:pt idx="3">
                  <c:v>66.45</c:v>
                </c:pt>
                <c:pt idx="4">
                  <c:v>67.38</c:v>
                </c:pt>
              </c:numCache>
            </c:numRef>
          </c:val>
          <c:extLst>
            <c:ext xmlns:c16="http://schemas.microsoft.com/office/drawing/2014/chart" uri="{C3380CC4-5D6E-409C-BE32-E72D297353CC}">
              <c16:uniqueId val="{00000000-0481-42A9-B5F5-66BEAACB74F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84.39</c:v>
                </c:pt>
                <c:pt idx="3">
                  <c:v>83.96</c:v>
                </c:pt>
                <c:pt idx="4">
                  <c:v>83.54</c:v>
                </c:pt>
              </c:numCache>
            </c:numRef>
          </c:val>
          <c:smooth val="0"/>
          <c:extLst>
            <c:ext xmlns:c16="http://schemas.microsoft.com/office/drawing/2014/chart" uri="{C3380CC4-5D6E-409C-BE32-E72D297353CC}">
              <c16:uniqueId val="{00000001-0481-42A9-B5F5-66BEAACB74F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【104.30】</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【102.74】</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【47.19】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【798.10】</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【87.80】</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【49.92】</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【286.33】</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【54.51】</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【28.46】</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【0.03】</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【0.02】</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50" t="s">
        <v>2</v>
      </c>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row>
    <row r="3" spans="1:78" ht="9.75" customHeight="1" x14ac:dyDescent="0.15">
      <c r="A3" s="2"/>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row>
    <row r="4" spans="1:78" ht="9.75" customHeight="1" x14ac:dyDescent="0.15">
      <c r="A4" s="2"/>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8" t="str">
        <f>データ!H6</f>
        <v>高知県　安芸市</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29" t="s">
        <v>7</v>
      </c>
      <c r="C7" s="29"/>
      <c r="D7" s="29"/>
      <c r="E7" s="29"/>
      <c r="F7" s="29"/>
      <c r="G7" s="29"/>
      <c r="H7" s="29"/>
      <c r="I7" s="29" t="s">
        <v>13</v>
      </c>
      <c r="J7" s="29"/>
      <c r="K7" s="29"/>
      <c r="L7" s="29"/>
      <c r="M7" s="29"/>
      <c r="N7" s="29"/>
      <c r="O7" s="29"/>
      <c r="P7" s="29" t="s">
        <v>6</v>
      </c>
      <c r="Q7" s="29"/>
      <c r="R7" s="29"/>
      <c r="S7" s="29"/>
      <c r="T7" s="29"/>
      <c r="U7" s="29"/>
      <c r="V7" s="29"/>
      <c r="W7" s="29" t="s">
        <v>15</v>
      </c>
      <c r="X7" s="29"/>
      <c r="Y7" s="29"/>
      <c r="Z7" s="29"/>
      <c r="AA7" s="29"/>
      <c r="AB7" s="29"/>
      <c r="AC7" s="29"/>
      <c r="AD7" s="29" t="s">
        <v>5</v>
      </c>
      <c r="AE7" s="29"/>
      <c r="AF7" s="29"/>
      <c r="AG7" s="29"/>
      <c r="AH7" s="29"/>
      <c r="AI7" s="29"/>
      <c r="AJ7" s="29"/>
      <c r="AK7" s="3"/>
      <c r="AL7" s="29" t="s">
        <v>16</v>
      </c>
      <c r="AM7" s="29"/>
      <c r="AN7" s="29"/>
      <c r="AO7" s="29"/>
      <c r="AP7" s="29"/>
      <c r="AQ7" s="29"/>
      <c r="AR7" s="29"/>
      <c r="AS7" s="29"/>
      <c r="AT7" s="29" t="s">
        <v>11</v>
      </c>
      <c r="AU7" s="29"/>
      <c r="AV7" s="29"/>
      <c r="AW7" s="29"/>
      <c r="AX7" s="29"/>
      <c r="AY7" s="29"/>
      <c r="AZ7" s="29"/>
      <c r="BA7" s="29"/>
      <c r="BB7" s="29" t="s">
        <v>17</v>
      </c>
      <c r="BC7" s="29"/>
      <c r="BD7" s="29"/>
      <c r="BE7" s="29"/>
      <c r="BF7" s="29"/>
      <c r="BG7" s="29"/>
      <c r="BH7" s="29"/>
      <c r="BI7" s="29"/>
      <c r="BJ7" s="3"/>
      <c r="BK7" s="3"/>
      <c r="BL7" s="30" t="s">
        <v>18</v>
      </c>
      <c r="BM7" s="31"/>
      <c r="BN7" s="31"/>
      <c r="BO7" s="31"/>
      <c r="BP7" s="31"/>
      <c r="BQ7" s="31"/>
      <c r="BR7" s="31"/>
      <c r="BS7" s="31"/>
      <c r="BT7" s="31"/>
      <c r="BU7" s="31"/>
      <c r="BV7" s="31"/>
      <c r="BW7" s="31"/>
      <c r="BX7" s="31"/>
      <c r="BY7" s="32"/>
    </row>
    <row r="8" spans="1:78" ht="18.75" customHeight="1" x14ac:dyDescent="0.15">
      <c r="A8" s="2"/>
      <c r="B8" s="33" t="str">
        <f>データ!I6</f>
        <v>法適用</v>
      </c>
      <c r="C8" s="33"/>
      <c r="D8" s="33"/>
      <c r="E8" s="33"/>
      <c r="F8" s="33"/>
      <c r="G8" s="33"/>
      <c r="H8" s="33"/>
      <c r="I8" s="33" t="str">
        <f>データ!J6</f>
        <v>下水道事業</v>
      </c>
      <c r="J8" s="33"/>
      <c r="K8" s="33"/>
      <c r="L8" s="33"/>
      <c r="M8" s="33"/>
      <c r="N8" s="33"/>
      <c r="O8" s="33"/>
      <c r="P8" s="33" t="str">
        <f>データ!K6</f>
        <v>農業集落排水</v>
      </c>
      <c r="Q8" s="33"/>
      <c r="R8" s="33"/>
      <c r="S8" s="33"/>
      <c r="T8" s="33"/>
      <c r="U8" s="33"/>
      <c r="V8" s="33"/>
      <c r="W8" s="33" t="str">
        <f>データ!L6</f>
        <v>F2</v>
      </c>
      <c r="X8" s="33"/>
      <c r="Y8" s="33"/>
      <c r="Z8" s="33"/>
      <c r="AA8" s="33"/>
      <c r="AB8" s="33"/>
      <c r="AC8" s="33"/>
      <c r="AD8" s="34" t="str">
        <f>データ!$M$6</f>
        <v>非設置</v>
      </c>
      <c r="AE8" s="34"/>
      <c r="AF8" s="34"/>
      <c r="AG8" s="34"/>
      <c r="AH8" s="34"/>
      <c r="AI8" s="34"/>
      <c r="AJ8" s="34"/>
      <c r="AK8" s="3"/>
      <c r="AL8" s="35">
        <f>データ!S6</f>
        <v>15555</v>
      </c>
      <c r="AM8" s="35"/>
      <c r="AN8" s="35"/>
      <c r="AO8" s="35"/>
      <c r="AP8" s="35"/>
      <c r="AQ8" s="35"/>
      <c r="AR8" s="35"/>
      <c r="AS8" s="35"/>
      <c r="AT8" s="36">
        <f>データ!T6</f>
        <v>317.16000000000003</v>
      </c>
      <c r="AU8" s="36"/>
      <c r="AV8" s="36"/>
      <c r="AW8" s="36"/>
      <c r="AX8" s="36"/>
      <c r="AY8" s="36"/>
      <c r="AZ8" s="36"/>
      <c r="BA8" s="36"/>
      <c r="BB8" s="36">
        <f>データ!U6</f>
        <v>49.04</v>
      </c>
      <c r="BC8" s="36"/>
      <c r="BD8" s="36"/>
      <c r="BE8" s="36"/>
      <c r="BF8" s="36"/>
      <c r="BG8" s="36"/>
      <c r="BH8" s="36"/>
      <c r="BI8" s="36"/>
      <c r="BJ8" s="3"/>
      <c r="BK8" s="3"/>
      <c r="BL8" s="37" t="s">
        <v>12</v>
      </c>
      <c r="BM8" s="38"/>
      <c r="BN8" s="39" t="s">
        <v>20</v>
      </c>
      <c r="BO8" s="39"/>
      <c r="BP8" s="39"/>
      <c r="BQ8" s="39"/>
      <c r="BR8" s="39"/>
      <c r="BS8" s="39"/>
      <c r="BT8" s="39"/>
      <c r="BU8" s="39"/>
      <c r="BV8" s="39"/>
      <c r="BW8" s="39"/>
      <c r="BX8" s="39"/>
      <c r="BY8" s="40"/>
    </row>
    <row r="9" spans="1:78" ht="18.75" customHeight="1" x14ac:dyDescent="0.15">
      <c r="A9" s="2"/>
      <c r="B9" s="29" t="s">
        <v>23</v>
      </c>
      <c r="C9" s="29"/>
      <c r="D9" s="29"/>
      <c r="E9" s="29"/>
      <c r="F9" s="29"/>
      <c r="G9" s="29"/>
      <c r="H9" s="29"/>
      <c r="I9" s="29" t="s">
        <v>24</v>
      </c>
      <c r="J9" s="29"/>
      <c r="K9" s="29"/>
      <c r="L9" s="29"/>
      <c r="M9" s="29"/>
      <c r="N9" s="29"/>
      <c r="O9" s="29"/>
      <c r="P9" s="29" t="s">
        <v>26</v>
      </c>
      <c r="Q9" s="29"/>
      <c r="R9" s="29"/>
      <c r="S9" s="29"/>
      <c r="T9" s="29"/>
      <c r="U9" s="29"/>
      <c r="V9" s="29"/>
      <c r="W9" s="29" t="s">
        <v>27</v>
      </c>
      <c r="X9" s="29"/>
      <c r="Y9" s="29"/>
      <c r="Z9" s="29"/>
      <c r="AA9" s="29"/>
      <c r="AB9" s="29"/>
      <c r="AC9" s="29"/>
      <c r="AD9" s="29" t="s">
        <v>22</v>
      </c>
      <c r="AE9" s="29"/>
      <c r="AF9" s="29"/>
      <c r="AG9" s="29"/>
      <c r="AH9" s="29"/>
      <c r="AI9" s="29"/>
      <c r="AJ9" s="29"/>
      <c r="AK9" s="3"/>
      <c r="AL9" s="29" t="s">
        <v>30</v>
      </c>
      <c r="AM9" s="29"/>
      <c r="AN9" s="29"/>
      <c r="AO9" s="29"/>
      <c r="AP9" s="29"/>
      <c r="AQ9" s="29"/>
      <c r="AR9" s="29"/>
      <c r="AS9" s="29"/>
      <c r="AT9" s="29" t="s">
        <v>31</v>
      </c>
      <c r="AU9" s="29"/>
      <c r="AV9" s="29"/>
      <c r="AW9" s="29"/>
      <c r="AX9" s="29"/>
      <c r="AY9" s="29"/>
      <c r="AZ9" s="29"/>
      <c r="BA9" s="29"/>
      <c r="BB9" s="29" t="s">
        <v>34</v>
      </c>
      <c r="BC9" s="29"/>
      <c r="BD9" s="29"/>
      <c r="BE9" s="29"/>
      <c r="BF9" s="29"/>
      <c r="BG9" s="29"/>
      <c r="BH9" s="29"/>
      <c r="BI9" s="29"/>
      <c r="BJ9" s="3"/>
      <c r="BK9" s="3"/>
      <c r="BL9" s="41" t="s">
        <v>35</v>
      </c>
      <c r="BM9" s="42"/>
      <c r="BN9" s="43" t="s">
        <v>37</v>
      </c>
      <c r="BO9" s="43"/>
      <c r="BP9" s="43"/>
      <c r="BQ9" s="43"/>
      <c r="BR9" s="43"/>
      <c r="BS9" s="43"/>
      <c r="BT9" s="43"/>
      <c r="BU9" s="43"/>
      <c r="BV9" s="43"/>
      <c r="BW9" s="43"/>
      <c r="BX9" s="43"/>
      <c r="BY9" s="44"/>
    </row>
    <row r="10" spans="1:78" ht="18.75" customHeight="1" x14ac:dyDescent="0.15">
      <c r="A10" s="2"/>
      <c r="B10" s="36" t="str">
        <f>データ!N6</f>
        <v>-</v>
      </c>
      <c r="C10" s="36"/>
      <c r="D10" s="36"/>
      <c r="E10" s="36"/>
      <c r="F10" s="36"/>
      <c r="G10" s="36"/>
      <c r="H10" s="36"/>
      <c r="I10" s="36">
        <f>データ!O6</f>
        <v>53.41</v>
      </c>
      <c r="J10" s="36"/>
      <c r="K10" s="36"/>
      <c r="L10" s="36"/>
      <c r="M10" s="36"/>
      <c r="N10" s="36"/>
      <c r="O10" s="36"/>
      <c r="P10" s="36">
        <f>データ!P6</f>
        <v>4.88</v>
      </c>
      <c r="Q10" s="36"/>
      <c r="R10" s="36"/>
      <c r="S10" s="36"/>
      <c r="T10" s="36"/>
      <c r="U10" s="36"/>
      <c r="V10" s="36"/>
      <c r="W10" s="36">
        <f>データ!Q6</f>
        <v>107.06</v>
      </c>
      <c r="X10" s="36"/>
      <c r="Y10" s="36"/>
      <c r="Z10" s="36"/>
      <c r="AA10" s="36"/>
      <c r="AB10" s="36"/>
      <c r="AC10" s="36"/>
      <c r="AD10" s="35">
        <f>データ!R6</f>
        <v>2310</v>
      </c>
      <c r="AE10" s="35"/>
      <c r="AF10" s="35"/>
      <c r="AG10" s="35"/>
      <c r="AH10" s="35"/>
      <c r="AI10" s="35"/>
      <c r="AJ10" s="35"/>
      <c r="AK10" s="2"/>
      <c r="AL10" s="35">
        <f>データ!V6</f>
        <v>751</v>
      </c>
      <c r="AM10" s="35"/>
      <c r="AN10" s="35"/>
      <c r="AO10" s="35"/>
      <c r="AP10" s="35"/>
      <c r="AQ10" s="35"/>
      <c r="AR10" s="35"/>
      <c r="AS10" s="35"/>
      <c r="AT10" s="36">
        <f>データ!W6</f>
        <v>0.43</v>
      </c>
      <c r="AU10" s="36"/>
      <c r="AV10" s="36"/>
      <c r="AW10" s="36"/>
      <c r="AX10" s="36"/>
      <c r="AY10" s="36"/>
      <c r="AZ10" s="36"/>
      <c r="BA10" s="36"/>
      <c r="BB10" s="36">
        <f>データ!X6</f>
        <v>1746.51</v>
      </c>
      <c r="BC10" s="36"/>
      <c r="BD10" s="36"/>
      <c r="BE10" s="36"/>
      <c r="BF10" s="36"/>
      <c r="BG10" s="36"/>
      <c r="BH10" s="36"/>
      <c r="BI10" s="36"/>
      <c r="BJ10" s="2"/>
      <c r="BK10" s="2"/>
      <c r="BL10" s="45" t="s">
        <v>38</v>
      </c>
      <c r="BM10" s="46"/>
      <c r="BN10" s="47" t="s">
        <v>40</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41</v>
      </c>
      <c r="BM11" s="51"/>
      <c r="BN11" s="51"/>
      <c r="BO11" s="51"/>
      <c r="BP11" s="51"/>
      <c r="BQ11" s="51"/>
      <c r="BR11" s="51"/>
      <c r="BS11" s="51"/>
      <c r="BT11" s="51"/>
      <c r="BU11" s="51"/>
      <c r="BV11" s="51"/>
      <c r="BW11" s="51"/>
      <c r="BX11" s="51"/>
      <c r="BY11" s="51"/>
      <c r="BZ11" s="5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15">
      <c r="A14" s="2"/>
      <c r="B14" s="53" t="s">
        <v>29</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59" t="s">
        <v>42</v>
      </c>
      <c r="BM14" s="60"/>
      <c r="BN14" s="60"/>
      <c r="BO14" s="60"/>
      <c r="BP14" s="60"/>
      <c r="BQ14" s="60"/>
      <c r="BR14" s="60"/>
      <c r="BS14" s="60"/>
      <c r="BT14" s="60"/>
      <c r="BU14" s="60"/>
      <c r="BV14" s="60"/>
      <c r="BW14" s="60"/>
      <c r="BX14" s="60"/>
      <c r="BY14" s="60"/>
      <c r="BZ14" s="61"/>
    </row>
    <row r="15" spans="1:78" ht="13.5" customHeight="1" x14ac:dyDescent="0.15">
      <c r="A15" s="2"/>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8"/>
      <c r="BK15" s="2"/>
      <c r="BL15" s="62"/>
      <c r="BM15" s="63"/>
      <c r="BN15" s="63"/>
      <c r="BO15" s="63"/>
      <c r="BP15" s="63"/>
      <c r="BQ15" s="63"/>
      <c r="BR15" s="63"/>
      <c r="BS15" s="63"/>
      <c r="BT15" s="63"/>
      <c r="BU15" s="63"/>
      <c r="BV15" s="63"/>
      <c r="BW15" s="63"/>
      <c r="BX15" s="63"/>
      <c r="BY15" s="63"/>
      <c r="BZ15" s="6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65" t="s">
        <v>21</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68"/>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68"/>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68"/>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68"/>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68"/>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68"/>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68"/>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68"/>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68"/>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68"/>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68"/>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68"/>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68"/>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68"/>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68"/>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68"/>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68"/>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68"/>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68"/>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68"/>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68"/>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68"/>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68"/>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68"/>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68"/>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68"/>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68"/>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69"/>
      <c r="BM44" s="70"/>
      <c r="BN44" s="70"/>
      <c r="BO44" s="70"/>
      <c r="BP44" s="70"/>
      <c r="BQ44" s="70"/>
      <c r="BR44" s="70"/>
      <c r="BS44" s="70"/>
      <c r="BT44" s="70"/>
      <c r="BU44" s="70"/>
      <c r="BV44" s="70"/>
      <c r="BW44" s="70"/>
      <c r="BX44" s="70"/>
      <c r="BY44" s="70"/>
      <c r="BZ44" s="7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59" t="s">
        <v>44</v>
      </c>
      <c r="BM45" s="60"/>
      <c r="BN45" s="60"/>
      <c r="BO45" s="60"/>
      <c r="BP45" s="60"/>
      <c r="BQ45" s="60"/>
      <c r="BR45" s="60"/>
      <c r="BS45" s="60"/>
      <c r="BT45" s="60"/>
      <c r="BU45" s="60"/>
      <c r="BV45" s="60"/>
      <c r="BW45" s="60"/>
      <c r="BX45" s="60"/>
      <c r="BY45" s="60"/>
      <c r="BZ45" s="6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62"/>
      <c r="BM46" s="63"/>
      <c r="BN46" s="63"/>
      <c r="BO46" s="63"/>
      <c r="BP46" s="63"/>
      <c r="BQ46" s="63"/>
      <c r="BR46" s="63"/>
      <c r="BS46" s="63"/>
      <c r="BT46" s="63"/>
      <c r="BU46" s="63"/>
      <c r="BV46" s="63"/>
      <c r="BW46" s="63"/>
      <c r="BX46" s="63"/>
      <c r="BY46" s="63"/>
      <c r="BZ46" s="6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72" t="s">
        <v>113</v>
      </c>
      <c r="BM47" s="73"/>
      <c r="BN47" s="73"/>
      <c r="BO47" s="73"/>
      <c r="BP47" s="73"/>
      <c r="BQ47" s="73"/>
      <c r="BR47" s="73"/>
      <c r="BS47" s="73"/>
      <c r="BT47" s="73"/>
      <c r="BU47" s="73"/>
      <c r="BV47" s="73"/>
      <c r="BW47" s="73"/>
      <c r="BX47" s="73"/>
      <c r="BY47" s="73"/>
      <c r="BZ47" s="74"/>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72"/>
      <c r="BM48" s="73"/>
      <c r="BN48" s="73"/>
      <c r="BO48" s="73"/>
      <c r="BP48" s="73"/>
      <c r="BQ48" s="73"/>
      <c r="BR48" s="73"/>
      <c r="BS48" s="73"/>
      <c r="BT48" s="73"/>
      <c r="BU48" s="73"/>
      <c r="BV48" s="73"/>
      <c r="BW48" s="73"/>
      <c r="BX48" s="73"/>
      <c r="BY48" s="73"/>
      <c r="BZ48" s="74"/>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72"/>
      <c r="BM49" s="73"/>
      <c r="BN49" s="73"/>
      <c r="BO49" s="73"/>
      <c r="BP49" s="73"/>
      <c r="BQ49" s="73"/>
      <c r="BR49" s="73"/>
      <c r="BS49" s="73"/>
      <c r="BT49" s="73"/>
      <c r="BU49" s="73"/>
      <c r="BV49" s="73"/>
      <c r="BW49" s="73"/>
      <c r="BX49" s="73"/>
      <c r="BY49" s="73"/>
      <c r="BZ49" s="74"/>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72"/>
      <c r="BM50" s="73"/>
      <c r="BN50" s="73"/>
      <c r="BO50" s="73"/>
      <c r="BP50" s="73"/>
      <c r="BQ50" s="73"/>
      <c r="BR50" s="73"/>
      <c r="BS50" s="73"/>
      <c r="BT50" s="73"/>
      <c r="BU50" s="73"/>
      <c r="BV50" s="73"/>
      <c r="BW50" s="73"/>
      <c r="BX50" s="73"/>
      <c r="BY50" s="73"/>
      <c r="BZ50" s="74"/>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72"/>
      <c r="BM51" s="73"/>
      <c r="BN51" s="73"/>
      <c r="BO51" s="73"/>
      <c r="BP51" s="73"/>
      <c r="BQ51" s="73"/>
      <c r="BR51" s="73"/>
      <c r="BS51" s="73"/>
      <c r="BT51" s="73"/>
      <c r="BU51" s="73"/>
      <c r="BV51" s="73"/>
      <c r="BW51" s="73"/>
      <c r="BX51" s="73"/>
      <c r="BY51" s="73"/>
      <c r="BZ51" s="74"/>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72"/>
      <c r="BM52" s="73"/>
      <c r="BN52" s="73"/>
      <c r="BO52" s="73"/>
      <c r="BP52" s="73"/>
      <c r="BQ52" s="73"/>
      <c r="BR52" s="73"/>
      <c r="BS52" s="73"/>
      <c r="BT52" s="73"/>
      <c r="BU52" s="73"/>
      <c r="BV52" s="73"/>
      <c r="BW52" s="73"/>
      <c r="BX52" s="73"/>
      <c r="BY52" s="73"/>
      <c r="BZ52" s="74"/>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72"/>
      <c r="BM53" s="73"/>
      <c r="BN53" s="73"/>
      <c r="BO53" s="73"/>
      <c r="BP53" s="73"/>
      <c r="BQ53" s="73"/>
      <c r="BR53" s="73"/>
      <c r="BS53" s="73"/>
      <c r="BT53" s="73"/>
      <c r="BU53" s="73"/>
      <c r="BV53" s="73"/>
      <c r="BW53" s="73"/>
      <c r="BX53" s="73"/>
      <c r="BY53" s="73"/>
      <c r="BZ53" s="74"/>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72"/>
      <c r="BM54" s="73"/>
      <c r="BN54" s="73"/>
      <c r="BO54" s="73"/>
      <c r="BP54" s="73"/>
      <c r="BQ54" s="73"/>
      <c r="BR54" s="73"/>
      <c r="BS54" s="73"/>
      <c r="BT54" s="73"/>
      <c r="BU54" s="73"/>
      <c r="BV54" s="73"/>
      <c r="BW54" s="73"/>
      <c r="BX54" s="73"/>
      <c r="BY54" s="73"/>
      <c r="BZ54" s="74"/>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72"/>
      <c r="BM55" s="73"/>
      <c r="BN55" s="73"/>
      <c r="BO55" s="73"/>
      <c r="BP55" s="73"/>
      <c r="BQ55" s="73"/>
      <c r="BR55" s="73"/>
      <c r="BS55" s="73"/>
      <c r="BT55" s="73"/>
      <c r="BU55" s="73"/>
      <c r="BV55" s="73"/>
      <c r="BW55" s="73"/>
      <c r="BX55" s="73"/>
      <c r="BY55" s="73"/>
      <c r="BZ55" s="74"/>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72"/>
      <c r="BM56" s="73"/>
      <c r="BN56" s="73"/>
      <c r="BO56" s="73"/>
      <c r="BP56" s="73"/>
      <c r="BQ56" s="73"/>
      <c r="BR56" s="73"/>
      <c r="BS56" s="73"/>
      <c r="BT56" s="73"/>
      <c r="BU56" s="73"/>
      <c r="BV56" s="73"/>
      <c r="BW56" s="73"/>
      <c r="BX56" s="73"/>
      <c r="BY56" s="73"/>
      <c r="BZ56" s="74"/>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72"/>
      <c r="BM57" s="73"/>
      <c r="BN57" s="73"/>
      <c r="BO57" s="73"/>
      <c r="BP57" s="73"/>
      <c r="BQ57" s="73"/>
      <c r="BR57" s="73"/>
      <c r="BS57" s="73"/>
      <c r="BT57" s="73"/>
      <c r="BU57" s="73"/>
      <c r="BV57" s="73"/>
      <c r="BW57" s="73"/>
      <c r="BX57" s="73"/>
      <c r="BY57" s="73"/>
      <c r="BZ57" s="74"/>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72"/>
      <c r="BM58" s="73"/>
      <c r="BN58" s="73"/>
      <c r="BO58" s="73"/>
      <c r="BP58" s="73"/>
      <c r="BQ58" s="73"/>
      <c r="BR58" s="73"/>
      <c r="BS58" s="73"/>
      <c r="BT58" s="73"/>
      <c r="BU58" s="73"/>
      <c r="BV58" s="73"/>
      <c r="BW58" s="73"/>
      <c r="BX58" s="73"/>
      <c r="BY58" s="73"/>
      <c r="BZ58" s="74"/>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72"/>
      <c r="BM59" s="73"/>
      <c r="BN59" s="73"/>
      <c r="BO59" s="73"/>
      <c r="BP59" s="73"/>
      <c r="BQ59" s="73"/>
      <c r="BR59" s="73"/>
      <c r="BS59" s="73"/>
      <c r="BT59" s="73"/>
      <c r="BU59" s="73"/>
      <c r="BV59" s="73"/>
      <c r="BW59" s="73"/>
      <c r="BX59" s="73"/>
      <c r="BY59" s="73"/>
      <c r="BZ59" s="74"/>
    </row>
    <row r="60" spans="1:78" ht="13.5" customHeight="1" x14ac:dyDescent="0.15">
      <c r="A60" s="2"/>
      <c r="B60" s="56" t="s">
        <v>10</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8"/>
      <c r="BK60" s="2"/>
      <c r="BL60" s="72"/>
      <c r="BM60" s="73"/>
      <c r="BN60" s="73"/>
      <c r="BO60" s="73"/>
      <c r="BP60" s="73"/>
      <c r="BQ60" s="73"/>
      <c r="BR60" s="73"/>
      <c r="BS60" s="73"/>
      <c r="BT60" s="73"/>
      <c r="BU60" s="73"/>
      <c r="BV60" s="73"/>
      <c r="BW60" s="73"/>
      <c r="BX60" s="73"/>
      <c r="BY60" s="73"/>
      <c r="BZ60" s="74"/>
    </row>
    <row r="61" spans="1:78" ht="13.5" customHeight="1" x14ac:dyDescent="0.15">
      <c r="A61" s="2"/>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8"/>
      <c r="BK61" s="2"/>
      <c r="BL61" s="72"/>
      <c r="BM61" s="73"/>
      <c r="BN61" s="73"/>
      <c r="BO61" s="73"/>
      <c r="BP61" s="73"/>
      <c r="BQ61" s="73"/>
      <c r="BR61" s="73"/>
      <c r="BS61" s="73"/>
      <c r="BT61" s="73"/>
      <c r="BU61" s="73"/>
      <c r="BV61" s="73"/>
      <c r="BW61" s="73"/>
      <c r="BX61" s="73"/>
      <c r="BY61" s="73"/>
      <c r="BZ61" s="74"/>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72"/>
      <c r="BM62" s="73"/>
      <c r="BN62" s="73"/>
      <c r="BO62" s="73"/>
      <c r="BP62" s="73"/>
      <c r="BQ62" s="73"/>
      <c r="BR62" s="73"/>
      <c r="BS62" s="73"/>
      <c r="BT62" s="73"/>
      <c r="BU62" s="73"/>
      <c r="BV62" s="73"/>
      <c r="BW62" s="73"/>
      <c r="BX62" s="73"/>
      <c r="BY62" s="73"/>
      <c r="BZ62" s="74"/>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75"/>
      <c r="BM63" s="76"/>
      <c r="BN63" s="76"/>
      <c r="BO63" s="76"/>
      <c r="BP63" s="76"/>
      <c r="BQ63" s="76"/>
      <c r="BR63" s="76"/>
      <c r="BS63" s="76"/>
      <c r="BT63" s="76"/>
      <c r="BU63" s="76"/>
      <c r="BV63" s="76"/>
      <c r="BW63" s="76"/>
      <c r="BX63" s="76"/>
      <c r="BY63" s="76"/>
      <c r="BZ63" s="77"/>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59" t="s">
        <v>9</v>
      </c>
      <c r="BM64" s="60"/>
      <c r="BN64" s="60"/>
      <c r="BO64" s="60"/>
      <c r="BP64" s="60"/>
      <c r="BQ64" s="60"/>
      <c r="BR64" s="60"/>
      <c r="BS64" s="60"/>
      <c r="BT64" s="60"/>
      <c r="BU64" s="60"/>
      <c r="BV64" s="60"/>
      <c r="BW64" s="60"/>
      <c r="BX64" s="60"/>
      <c r="BY64" s="60"/>
      <c r="BZ64" s="6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62"/>
      <c r="BM65" s="63"/>
      <c r="BN65" s="63"/>
      <c r="BO65" s="63"/>
      <c r="BP65" s="63"/>
      <c r="BQ65" s="63"/>
      <c r="BR65" s="63"/>
      <c r="BS65" s="63"/>
      <c r="BT65" s="63"/>
      <c r="BU65" s="63"/>
      <c r="BV65" s="63"/>
      <c r="BW65" s="63"/>
      <c r="BX65" s="63"/>
      <c r="BY65" s="63"/>
      <c r="BZ65" s="6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72" t="s">
        <v>54</v>
      </c>
      <c r="BM66" s="73"/>
      <c r="BN66" s="73"/>
      <c r="BO66" s="73"/>
      <c r="BP66" s="73"/>
      <c r="BQ66" s="73"/>
      <c r="BR66" s="73"/>
      <c r="BS66" s="73"/>
      <c r="BT66" s="73"/>
      <c r="BU66" s="73"/>
      <c r="BV66" s="73"/>
      <c r="BW66" s="73"/>
      <c r="BX66" s="73"/>
      <c r="BY66" s="73"/>
      <c r="BZ66" s="74"/>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72"/>
      <c r="BM67" s="73"/>
      <c r="BN67" s="73"/>
      <c r="BO67" s="73"/>
      <c r="BP67" s="73"/>
      <c r="BQ67" s="73"/>
      <c r="BR67" s="73"/>
      <c r="BS67" s="73"/>
      <c r="BT67" s="73"/>
      <c r="BU67" s="73"/>
      <c r="BV67" s="73"/>
      <c r="BW67" s="73"/>
      <c r="BX67" s="73"/>
      <c r="BY67" s="73"/>
      <c r="BZ67" s="74"/>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72"/>
      <c r="BM68" s="73"/>
      <c r="BN68" s="73"/>
      <c r="BO68" s="73"/>
      <c r="BP68" s="73"/>
      <c r="BQ68" s="73"/>
      <c r="BR68" s="73"/>
      <c r="BS68" s="73"/>
      <c r="BT68" s="73"/>
      <c r="BU68" s="73"/>
      <c r="BV68" s="73"/>
      <c r="BW68" s="73"/>
      <c r="BX68" s="73"/>
      <c r="BY68" s="73"/>
      <c r="BZ68" s="74"/>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72"/>
      <c r="BM69" s="73"/>
      <c r="BN69" s="73"/>
      <c r="BO69" s="73"/>
      <c r="BP69" s="73"/>
      <c r="BQ69" s="73"/>
      <c r="BR69" s="73"/>
      <c r="BS69" s="73"/>
      <c r="BT69" s="73"/>
      <c r="BU69" s="73"/>
      <c r="BV69" s="73"/>
      <c r="BW69" s="73"/>
      <c r="BX69" s="73"/>
      <c r="BY69" s="73"/>
      <c r="BZ69" s="74"/>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72"/>
      <c r="BM70" s="73"/>
      <c r="BN70" s="73"/>
      <c r="BO70" s="73"/>
      <c r="BP70" s="73"/>
      <c r="BQ70" s="73"/>
      <c r="BR70" s="73"/>
      <c r="BS70" s="73"/>
      <c r="BT70" s="73"/>
      <c r="BU70" s="73"/>
      <c r="BV70" s="73"/>
      <c r="BW70" s="73"/>
      <c r="BX70" s="73"/>
      <c r="BY70" s="73"/>
      <c r="BZ70" s="74"/>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72"/>
      <c r="BM71" s="73"/>
      <c r="BN71" s="73"/>
      <c r="BO71" s="73"/>
      <c r="BP71" s="73"/>
      <c r="BQ71" s="73"/>
      <c r="BR71" s="73"/>
      <c r="BS71" s="73"/>
      <c r="BT71" s="73"/>
      <c r="BU71" s="73"/>
      <c r="BV71" s="73"/>
      <c r="BW71" s="73"/>
      <c r="BX71" s="73"/>
      <c r="BY71" s="73"/>
      <c r="BZ71" s="74"/>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72"/>
      <c r="BM72" s="73"/>
      <c r="BN72" s="73"/>
      <c r="BO72" s="73"/>
      <c r="BP72" s="73"/>
      <c r="BQ72" s="73"/>
      <c r="BR72" s="73"/>
      <c r="BS72" s="73"/>
      <c r="BT72" s="73"/>
      <c r="BU72" s="73"/>
      <c r="BV72" s="73"/>
      <c r="BW72" s="73"/>
      <c r="BX72" s="73"/>
      <c r="BY72" s="73"/>
      <c r="BZ72" s="74"/>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72"/>
      <c r="BM73" s="73"/>
      <c r="BN73" s="73"/>
      <c r="BO73" s="73"/>
      <c r="BP73" s="73"/>
      <c r="BQ73" s="73"/>
      <c r="BR73" s="73"/>
      <c r="BS73" s="73"/>
      <c r="BT73" s="73"/>
      <c r="BU73" s="73"/>
      <c r="BV73" s="73"/>
      <c r="BW73" s="73"/>
      <c r="BX73" s="73"/>
      <c r="BY73" s="73"/>
      <c r="BZ73" s="74"/>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72"/>
      <c r="BM74" s="73"/>
      <c r="BN74" s="73"/>
      <c r="BO74" s="73"/>
      <c r="BP74" s="73"/>
      <c r="BQ74" s="73"/>
      <c r="BR74" s="73"/>
      <c r="BS74" s="73"/>
      <c r="BT74" s="73"/>
      <c r="BU74" s="73"/>
      <c r="BV74" s="73"/>
      <c r="BW74" s="73"/>
      <c r="BX74" s="73"/>
      <c r="BY74" s="73"/>
      <c r="BZ74" s="74"/>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72"/>
      <c r="BM75" s="73"/>
      <c r="BN75" s="73"/>
      <c r="BO75" s="73"/>
      <c r="BP75" s="73"/>
      <c r="BQ75" s="73"/>
      <c r="BR75" s="73"/>
      <c r="BS75" s="73"/>
      <c r="BT75" s="73"/>
      <c r="BU75" s="73"/>
      <c r="BV75" s="73"/>
      <c r="BW75" s="73"/>
      <c r="BX75" s="73"/>
      <c r="BY75" s="73"/>
      <c r="BZ75" s="74"/>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72"/>
      <c r="BM76" s="73"/>
      <c r="BN76" s="73"/>
      <c r="BO76" s="73"/>
      <c r="BP76" s="73"/>
      <c r="BQ76" s="73"/>
      <c r="BR76" s="73"/>
      <c r="BS76" s="73"/>
      <c r="BT76" s="73"/>
      <c r="BU76" s="73"/>
      <c r="BV76" s="73"/>
      <c r="BW76" s="73"/>
      <c r="BX76" s="73"/>
      <c r="BY76" s="73"/>
      <c r="BZ76" s="74"/>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72"/>
      <c r="BM77" s="73"/>
      <c r="BN77" s="73"/>
      <c r="BO77" s="73"/>
      <c r="BP77" s="73"/>
      <c r="BQ77" s="73"/>
      <c r="BR77" s="73"/>
      <c r="BS77" s="73"/>
      <c r="BT77" s="73"/>
      <c r="BU77" s="73"/>
      <c r="BV77" s="73"/>
      <c r="BW77" s="73"/>
      <c r="BX77" s="73"/>
      <c r="BY77" s="73"/>
      <c r="BZ77" s="74"/>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72"/>
      <c r="BM78" s="73"/>
      <c r="BN78" s="73"/>
      <c r="BO78" s="73"/>
      <c r="BP78" s="73"/>
      <c r="BQ78" s="73"/>
      <c r="BR78" s="73"/>
      <c r="BS78" s="73"/>
      <c r="BT78" s="73"/>
      <c r="BU78" s="73"/>
      <c r="BV78" s="73"/>
      <c r="BW78" s="73"/>
      <c r="BX78" s="73"/>
      <c r="BY78" s="73"/>
      <c r="BZ78" s="74"/>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72"/>
      <c r="BM79" s="73"/>
      <c r="BN79" s="73"/>
      <c r="BO79" s="73"/>
      <c r="BP79" s="73"/>
      <c r="BQ79" s="73"/>
      <c r="BR79" s="73"/>
      <c r="BS79" s="73"/>
      <c r="BT79" s="73"/>
      <c r="BU79" s="73"/>
      <c r="BV79" s="73"/>
      <c r="BW79" s="73"/>
      <c r="BX79" s="73"/>
      <c r="BY79" s="73"/>
      <c r="BZ79" s="74"/>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72"/>
      <c r="BM80" s="73"/>
      <c r="BN80" s="73"/>
      <c r="BO80" s="73"/>
      <c r="BP80" s="73"/>
      <c r="BQ80" s="73"/>
      <c r="BR80" s="73"/>
      <c r="BS80" s="73"/>
      <c r="BT80" s="73"/>
      <c r="BU80" s="73"/>
      <c r="BV80" s="73"/>
      <c r="BW80" s="73"/>
      <c r="BX80" s="73"/>
      <c r="BY80" s="73"/>
      <c r="BZ80" s="74"/>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72"/>
      <c r="BM81" s="73"/>
      <c r="BN81" s="73"/>
      <c r="BO81" s="73"/>
      <c r="BP81" s="73"/>
      <c r="BQ81" s="73"/>
      <c r="BR81" s="73"/>
      <c r="BS81" s="73"/>
      <c r="BT81" s="73"/>
      <c r="BU81" s="73"/>
      <c r="BV81" s="73"/>
      <c r="BW81" s="73"/>
      <c r="BX81" s="73"/>
      <c r="BY81" s="73"/>
      <c r="BZ81" s="74"/>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75"/>
      <c r="BM82" s="76"/>
      <c r="BN82" s="76"/>
      <c r="BO82" s="76"/>
      <c r="BP82" s="76"/>
      <c r="BQ82" s="76"/>
      <c r="BR82" s="76"/>
      <c r="BS82" s="76"/>
      <c r="BT82" s="76"/>
      <c r="BU82" s="76"/>
      <c r="BV82" s="76"/>
      <c r="BW82" s="76"/>
      <c r="BX82" s="76"/>
      <c r="BY82" s="76"/>
      <c r="BZ82" s="77"/>
    </row>
    <row r="83" spans="1:78" x14ac:dyDescent="0.15">
      <c r="C83" s="49" t="s">
        <v>45</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15">
      <c r="B84" s="6" t="s">
        <v>46</v>
      </c>
      <c r="C84" s="6"/>
      <c r="D84" s="6"/>
      <c r="E84" s="6" t="s">
        <v>48</v>
      </c>
      <c r="F84" s="6" t="s">
        <v>49</v>
      </c>
      <c r="G84" s="6" t="s">
        <v>50</v>
      </c>
      <c r="H84" s="6" t="s">
        <v>43</v>
      </c>
      <c r="I84" s="6" t="s">
        <v>8</v>
      </c>
      <c r="J84" s="6" t="s">
        <v>51</v>
      </c>
      <c r="K84" s="6" t="s">
        <v>52</v>
      </c>
      <c r="L84" s="6" t="s">
        <v>33</v>
      </c>
      <c r="M84" s="6" t="s">
        <v>36</v>
      </c>
      <c r="N84" s="6" t="s">
        <v>55</v>
      </c>
      <c r="O84" s="6" t="s">
        <v>57</v>
      </c>
    </row>
    <row r="85" spans="1:78" hidden="1" x14ac:dyDescent="0.15">
      <c r="B85" s="6"/>
      <c r="C85" s="6"/>
      <c r="D85" s="6"/>
      <c r="E85" s="6" t="str">
        <f>データ!AI6</f>
        <v>【104.30】</v>
      </c>
      <c r="F85" s="6" t="str">
        <f>データ!AT6</f>
        <v>【102.74】</v>
      </c>
      <c r="G85" s="6" t="str">
        <f>データ!BE6</f>
        <v>【47.19】</v>
      </c>
      <c r="H85" s="6" t="str">
        <f>データ!BP6</f>
        <v>【798.10】</v>
      </c>
      <c r="I85" s="6" t="str">
        <f>データ!CA6</f>
        <v>【54.51】</v>
      </c>
      <c r="J85" s="6" t="str">
        <f>データ!CL6</f>
        <v>【286.33】</v>
      </c>
      <c r="K85" s="6" t="str">
        <f>データ!CW6</f>
        <v>【49.92】</v>
      </c>
      <c r="L85" s="6" t="str">
        <f>データ!DH6</f>
        <v>【87.80】</v>
      </c>
      <c r="M85" s="6" t="str">
        <f>データ!DS6</f>
        <v>【28.46】</v>
      </c>
      <c r="N85" s="6" t="str">
        <f>データ!ED6</f>
        <v>【0.03】</v>
      </c>
      <c r="O85" s="6" t="str">
        <f>データ!EO6</f>
        <v>【0.02】</v>
      </c>
    </row>
  </sheetData>
  <sheetProtection algorithmName="SHA-512" hashValue="ZsEbD5V3ciJerqBJTMsuP5ZGr8KbHpQGqF4XhWf462SX0q+QvorlmhjCh5O7d3kHNMcq2IqYJCQgJKEJDpsGcg==" saltValue="m+cfdEECx2WWq/Q3540Nsg=="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58</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15">
      <c r="A2" s="14" t="s">
        <v>59</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15">
      <c r="A3" s="14" t="s">
        <v>19</v>
      </c>
      <c r="B3" s="16" t="s">
        <v>32</v>
      </c>
      <c r="C3" s="16" t="s">
        <v>61</v>
      </c>
      <c r="D3" s="16" t="s">
        <v>39</v>
      </c>
      <c r="E3" s="16" t="s">
        <v>4</v>
      </c>
      <c r="F3" s="16" t="s">
        <v>3</v>
      </c>
      <c r="G3" s="16" t="s">
        <v>25</v>
      </c>
      <c r="H3" s="80" t="s">
        <v>62</v>
      </c>
      <c r="I3" s="81"/>
      <c r="J3" s="81"/>
      <c r="K3" s="81"/>
      <c r="L3" s="81"/>
      <c r="M3" s="81"/>
      <c r="N3" s="81"/>
      <c r="O3" s="81"/>
      <c r="P3" s="81"/>
      <c r="Q3" s="81"/>
      <c r="R3" s="81"/>
      <c r="S3" s="81"/>
      <c r="T3" s="81"/>
      <c r="U3" s="81"/>
      <c r="V3" s="81"/>
      <c r="W3" s="81"/>
      <c r="X3" s="82"/>
      <c r="Y3" s="78" t="s">
        <v>56</v>
      </c>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t="s">
        <v>10</v>
      </c>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row>
    <row r="4" spans="1:148" x14ac:dyDescent="0.15">
      <c r="A4" s="14" t="s">
        <v>63</v>
      </c>
      <c r="B4" s="17"/>
      <c r="C4" s="17"/>
      <c r="D4" s="17"/>
      <c r="E4" s="17"/>
      <c r="F4" s="17"/>
      <c r="G4" s="17"/>
      <c r="H4" s="83"/>
      <c r="I4" s="84"/>
      <c r="J4" s="84"/>
      <c r="K4" s="84"/>
      <c r="L4" s="84"/>
      <c r="M4" s="84"/>
      <c r="N4" s="84"/>
      <c r="O4" s="84"/>
      <c r="P4" s="84"/>
      <c r="Q4" s="84"/>
      <c r="R4" s="84"/>
      <c r="S4" s="84"/>
      <c r="T4" s="84"/>
      <c r="U4" s="84"/>
      <c r="V4" s="84"/>
      <c r="W4" s="84"/>
      <c r="X4" s="85"/>
      <c r="Y4" s="79" t="s">
        <v>53</v>
      </c>
      <c r="Z4" s="79"/>
      <c r="AA4" s="79"/>
      <c r="AB4" s="79"/>
      <c r="AC4" s="79"/>
      <c r="AD4" s="79"/>
      <c r="AE4" s="79"/>
      <c r="AF4" s="79"/>
      <c r="AG4" s="79"/>
      <c r="AH4" s="79"/>
      <c r="AI4" s="79"/>
      <c r="AJ4" s="79" t="s">
        <v>47</v>
      </c>
      <c r="AK4" s="79"/>
      <c r="AL4" s="79"/>
      <c r="AM4" s="79"/>
      <c r="AN4" s="79"/>
      <c r="AO4" s="79"/>
      <c r="AP4" s="79"/>
      <c r="AQ4" s="79"/>
      <c r="AR4" s="79"/>
      <c r="AS4" s="79"/>
      <c r="AT4" s="79"/>
      <c r="AU4" s="79" t="s">
        <v>28</v>
      </c>
      <c r="AV4" s="79"/>
      <c r="AW4" s="79"/>
      <c r="AX4" s="79"/>
      <c r="AY4" s="79"/>
      <c r="AZ4" s="79"/>
      <c r="BA4" s="79"/>
      <c r="BB4" s="79"/>
      <c r="BC4" s="79"/>
      <c r="BD4" s="79"/>
      <c r="BE4" s="79"/>
      <c r="BF4" s="79" t="s">
        <v>65</v>
      </c>
      <c r="BG4" s="79"/>
      <c r="BH4" s="79"/>
      <c r="BI4" s="79"/>
      <c r="BJ4" s="79"/>
      <c r="BK4" s="79"/>
      <c r="BL4" s="79"/>
      <c r="BM4" s="79"/>
      <c r="BN4" s="79"/>
      <c r="BO4" s="79"/>
      <c r="BP4" s="79"/>
      <c r="BQ4" s="79" t="s">
        <v>14</v>
      </c>
      <c r="BR4" s="79"/>
      <c r="BS4" s="79"/>
      <c r="BT4" s="79"/>
      <c r="BU4" s="79"/>
      <c r="BV4" s="79"/>
      <c r="BW4" s="79"/>
      <c r="BX4" s="79"/>
      <c r="BY4" s="79"/>
      <c r="BZ4" s="79"/>
      <c r="CA4" s="79"/>
      <c r="CB4" s="79" t="s">
        <v>64</v>
      </c>
      <c r="CC4" s="79"/>
      <c r="CD4" s="79"/>
      <c r="CE4" s="79"/>
      <c r="CF4" s="79"/>
      <c r="CG4" s="79"/>
      <c r="CH4" s="79"/>
      <c r="CI4" s="79"/>
      <c r="CJ4" s="79"/>
      <c r="CK4" s="79"/>
      <c r="CL4" s="79"/>
      <c r="CM4" s="79" t="s">
        <v>1</v>
      </c>
      <c r="CN4" s="79"/>
      <c r="CO4" s="79"/>
      <c r="CP4" s="79"/>
      <c r="CQ4" s="79"/>
      <c r="CR4" s="79"/>
      <c r="CS4" s="79"/>
      <c r="CT4" s="79"/>
      <c r="CU4" s="79"/>
      <c r="CV4" s="79"/>
      <c r="CW4" s="79"/>
      <c r="CX4" s="79" t="s">
        <v>66</v>
      </c>
      <c r="CY4" s="79"/>
      <c r="CZ4" s="79"/>
      <c r="DA4" s="79"/>
      <c r="DB4" s="79"/>
      <c r="DC4" s="79"/>
      <c r="DD4" s="79"/>
      <c r="DE4" s="79"/>
      <c r="DF4" s="79"/>
      <c r="DG4" s="79"/>
      <c r="DH4" s="79"/>
      <c r="DI4" s="79" t="s">
        <v>67</v>
      </c>
      <c r="DJ4" s="79"/>
      <c r="DK4" s="79"/>
      <c r="DL4" s="79"/>
      <c r="DM4" s="79"/>
      <c r="DN4" s="79"/>
      <c r="DO4" s="79"/>
      <c r="DP4" s="79"/>
      <c r="DQ4" s="79"/>
      <c r="DR4" s="79"/>
      <c r="DS4" s="79"/>
      <c r="DT4" s="79" t="s">
        <v>68</v>
      </c>
      <c r="DU4" s="79"/>
      <c r="DV4" s="79"/>
      <c r="DW4" s="79"/>
      <c r="DX4" s="79"/>
      <c r="DY4" s="79"/>
      <c r="DZ4" s="79"/>
      <c r="EA4" s="79"/>
      <c r="EB4" s="79"/>
      <c r="EC4" s="79"/>
      <c r="ED4" s="79"/>
      <c r="EE4" s="79" t="s">
        <v>69</v>
      </c>
      <c r="EF4" s="79"/>
      <c r="EG4" s="79"/>
      <c r="EH4" s="79"/>
      <c r="EI4" s="79"/>
      <c r="EJ4" s="79"/>
      <c r="EK4" s="79"/>
      <c r="EL4" s="79"/>
      <c r="EM4" s="79"/>
      <c r="EN4" s="79"/>
      <c r="EO4" s="79"/>
    </row>
    <row r="5" spans="1:148" x14ac:dyDescent="0.15">
      <c r="A5" s="14" t="s">
        <v>70</v>
      </c>
      <c r="B5" s="18"/>
      <c r="C5" s="18"/>
      <c r="D5" s="18"/>
      <c r="E5" s="18"/>
      <c r="F5" s="18"/>
      <c r="G5" s="18"/>
      <c r="H5" s="22" t="s">
        <v>60</v>
      </c>
      <c r="I5" s="22" t="s">
        <v>71</v>
      </c>
      <c r="J5" s="22" t="s">
        <v>72</v>
      </c>
      <c r="K5" s="22" t="s">
        <v>73</v>
      </c>
      <c r="L5" s="22" t="s">
        <v>74</v>
      </c>
      <c r="M5" s="22" t="s">
        <v>5</v>
      </c>
      <c r="N5" s="22" t="s">
        <v>75</v>
      </c>
      <c r="O5" s="22" t="s">
        <v>76</v>
      </c>
      <c r="P5" s="22" t="s">
        <v>77</v>
      </c>
      <c r="Q5" s="22" t="s">
        <v>78</v>
      </c>
      <c r="R5" s="22" t="s">
        <v>79</v>
      </c>
      <c r="S5" s="22" t="s">
        <v>80</v>
      </c>
      <c r="T5" s="22" t="s">
        <v>81</v>
      </c>
      <c r="U5" s="22" t="s">
        <v>0</v>
      </c>
      <c r="V5" s="22" t="s">
        <v>82</v>
      </c>
      <c r="W5" s="22" t="s">
        <v>83</v>
      </c>
      <c r="X5" s="22" t="s">
        <v>84</v>
      </c>
      <c r="Y5" s="22" t="s">
        <v>85</v>
      </c>
      <c r="Z5" s="22" t="s">
        <v>86</v>
      </c>
      <c r="AA5" s="22" t="s">
        <v>87</v>
      </c>
      <c r="AB5" s="22" t="s">
        <v>88</v>
      </c>
      <c r="AC5" s="22" t="s">
        <v>89</v>
      </c>
      <c r="AD5" s="22" t="s">
        <v>91</v>
      </c>
      <c r="AE5" s="22" t="s">
        <v>92</v>
      </c>
      <c r="AF5" s="22" t="s">
        <v>93</v>
      </c>
      <c r="AG5" s="22" t="s">
        <v>94</v>
      </c>
      <c r="AH5" s="22" t="s">
        <v>95</v>
      </c>
      <c r="AI5" s="22" t="s">
        <v>46</v>
      </c>
      <c r="AJ5" s="22" t="s">
        <v>85</v>
      </c>
      <c r="AK5" s="22" t="s">
        <v>86</v>
      </c>
      <c r="AL5" s="22" t="s">
        <v>87</v>
      </c>
      <c r="AM5" s="22" t="s">
        <v>88</v>
      </c>
      <c r="AN5" s="22" t="s">
        <v>89</v>
      </c>
      <c r="AO5" s="22" t="s">
        <v>91</v>
      </c>
      <c r="AP5" s="22" t="s">
        <v>92</v>
      </c>
      <c r="AQ5" s="22" t="s">
        <v>93</v>
      </c>
      <c r="AR5" s="22" t="s">
        <v>94</v>
      </c>
      <c r="AS5" s="22" t="s">
        <v>95</v>
      </c>
      <c r="AT5" s="22" t="s">
        <v>90</v>
      </c>
      <c r="AU5" s="22" t="s">
        <v>85</v>
      </c>
      <c r="AV5" s="22" t="s">
        <v>86</v>
      </c>
      <c r="AW5" s="22" t="s">
        <v>87</v>
      </c>
      <c r="AX5" s="22" t="s">
        <v>88</v>
      </c>
      <c r="AY5" s="22" t="s">
        <v>89</v>
      </c>
      <c r="AZ5" s="22" t="s">
        <v>91</v>
      </c>
      <c r="BA5" s="22" t="s">
        <v>92</v>
      </c>
      <c r="BB5" s="22" t="s">
        <v>93</v>
      </c>
      <c r="BC5" s="22" t="s">
        <v>94</v>
      </c>
      <c r="BD5" s="22" t="s">
        <v>95</v>
      </c>
      <c r="BE5" s="22" t="s">
        <v>90</v>
      </c>
      <c r="BF5" s="22" t="s">
        <v>85</v>
      </c>
      <c r="BG5" s="22" t="s">
        <v>86</v>
      </c>
      <c r="BH5" s="22" t="s">
        <v>87</v>
      </c>
      <c r="BI5" s="22" t="s">
        <v>88</v>
      </c>
      <c r="BJ5" s="22" t="s">
        <v>89</v>
      </c>
      <c r="BK5" s="22" t="s">
        <v>91</v>
      </c>
      <c r="BL5" s="22" t="s">
        <v>92</v>
      </c>
      <c r="BM5" s="22" t="s">
        <v>93</v>
      </c>
      <c r="BN5" s="22" t="s">
        <v>94</v>
      </c>
      <c r="BO5" s="22" t="s">
        <v>95</v>
      </c>
      <c r="BP5" s="22" t="s">
        <v>90</v>
      </c>
      <c r="BQ5" s="22" t="s">
        <v>85</v>
      </c>
      <c r="BR5" s="22" t="s">
        <v>86</v>
      </c>
      <c r="BS5" s="22" t="s">
        <v>87</v>
      </c>
      <c r="BT5" s="22" t="s">
        <v>88</v>
      </c>
      <c r="BU5" s="22" t="s">
        <v>89</v>
      </c>
      <c r="BV5" s="22" t="s">
        <v>91</v>
      </c>
      <c r="BW5" s="22" t="s">
        <v>92</v>
      </c>
      <c r="BX5" s="22" t="s">
        <v>93</v>
      </c>
      <c r="BY5" s="22" t="s">
        <v>94</v>
      </c>
      <c r="BZ5" s="22" t="s">
        <v>95</v>
      </c>
      <c r="CA5" s="22" t="s">
        <v>90</v>
      </c>
      <c r="CB5" s="22" t="s">
        <v>85</v>
      </c>
      <c r="CC5" s="22" t="s">
        <v>86</v>
      </c>
      <c r="CD5" s="22" t="s">
        <v>87</v>
      </c>
      <c r="CE5" s="22" t="s">
        <v>88</v>
      </c>
      <c r="CF5" s="22" t="s">
        <v>89</v>
      </c>
      <c r="CG5" s="22" t="s">
        <v>91</v>
      </c>
      <c r="CH5" s="22" t="s">
        <v>92</v>
      </c>
      <c r="CI5" s="22" t="s">
        <v>93</v>
      </c>
      <c r="CJ5" s="22" t="s">
        <v>94</v>
      </c>
      <c r="CK5" s="22" t="s">
        <v>95</v>
      </c>
      <c r="CL5" s="22" t="s">
        <v>90</v>
      </c>
      <c r="CM5" s="22" t="s">
        <v>85</v>
      </c>
      <c r="CN5" s="22" t="s">
        <v>86</v>
      </c>
      <c r="CO5" s="22" t="s">
        <v>87</v>
      </c>
      <c r="CP5" s="22" t="s">
        <v>88</v>
      </c>
      <c r="CQ5" s="22" t="s">
        <v>89</v>
      </c>
      <c r="CR5" s="22" t="s">
        <v>91</v>
      </c>
      <c r="CS5" s="22" t="s">
        <v>92</v>
      </c>
      <c r="CT5" s="22" t="s">
        <v>93</v>
      </c>
      <c r="CU5" s="22" t="s">
        <v>94</v>
      </c>
      <c r="CV5" s="22" t="s">
        <v>95</v>
      </c>
      <c r="CW5" s="22" t="s">
        <v>90</v>
      </c>
      <c r="CX5" s="22" t="s">
        <v>85</v>
      </c>
      <c r="CY5" s="22" t="s">
        <v>86</v>
      </c>
      <c r="CZ5" s="22" t="s">
        <v>87</v>
      </c>
      <c r="DA5" s="22" t="s">
        <v>88</v>
      </c>
      <c r="DB5" s="22" t="s">
        <v>89</v>
      </c>
      <c r="DC5" s="22" t="s">
        <v>91</v>
      </c>
      <c r="DD5" s="22" t="s">
        <v>92</v>
      </c>
      <c r="DE5" s="22" t="s">
        <v>93</v>
      </c>
      <c r="DF5" s="22" t="s">
        <v>94</v>
      </c>
      <c r="DG5" s="22" t="s">
        <v>95</v>
      </c>
      <c r="DH5" s="22" t="s">
        <v>90</v>
      </c>
      <c r="DI5" s="22" t="s">
        <v>85</v>
      </c>
      <c r="DJ5" s="22" t="s">
        <v>86</v>
      </c>
      <c r="DK5" s="22" t="s">
        <v>87</v>
      </c>
      <c r="DL5" s="22" t="s">
        <v>88</v>
      </c>
      <c r="DM5" s="22" t="s">
        <v>89</v>
      </c>
      <c r="DN5" s="22" t="s">
        <v>91</v>
      </c>
      <c r="DO5" s="22" t="s">
        <v>92</v>
      </c>
      <c r="DP5" s="22" t="s">
        <v>93</v>
      </c>
      <c r="DQ5" s="22" t="s">
        <v>94</v>
      </c>
      <c r="DR5" s="22" t="s">
        <v>95</v>
      </c>
      <c r="DS5" s="22" t="s">
        <v>90</v>
      </c>
      <c r="DT5" s="22" t="s">
        <v>85</v>
      </c>
      <c r="DU5" s="22" t="s">
        <v>86</v>
      </c>
      <c r="DV5" s="22" t="s">
        <v>87</v>
      </c>
      <c r="DW5" s="22" t="s">
        <v>88</v>
      </c>
      <c r="DX5" s="22" t="s">
        <v>89</v>
      </c>
      <c r="DY5" s="22" t="s">
        <v>91</v>
      </c>
      <c r="DZ5" s="22" t="s">
        <v>92</v>
      </c>
      <c r="EA5" s="22" t="s">
        <v>93</v>
      </c>
      <c r="EB5" s="22" t="s">
        <v>94</v>
      </c>
      <c r="EC5" s="22" t="s">
        <v>95</v>
      </c>
      <c r="ED5" s="22" t="s">
        <v>90</v>
      </c>
      <c r="EE5" s="22" t="s">
        <v>85</v>
      </c>
      <c r="EF5" s="22" t="s">
        <v>86</v>
      </c>
      <c r="EG5" s="22" t="s">
        <v>87</v>
      </c>
      <c r="EH5" s="22" t="s">
        <v>88</v>
      </c>
      <c r="EI5" s="22" t="s">
        <v>89</v>
      </c>
      <c r="EJ5" s="22" t="s">
        <v>91</v>
      </c>
      <c r="EK5" s="22" t="s">
        <v>92</v>
      </c>
      <c r="EL5" s="22" t="s">
        <v>93</v>
      </c>
      <c r="EM5" s="22" t="s">
        <v>94</v>
      </c>
      <c r="EN5" s="22" t="s">
        <v>95</v>
      </c>
      <c r="EO5" s="22" t="s">
        <v>90</v>
      </c>
    </row>
    <row r="6" spans="1:148" s="13" customFormat="1" x14ac:dyDescent="0.15">
      <c r="A6" s="14" t="s">
        <v>96</v>
      </c>
      <c r="B6" s="19">
        <f t="shared" ref="B6:X6" si="1">B7</f>
        <v>2024</v>
      </c>
      <c r="C6" s="19">
        <f t="shared" si="1"/>
        <v>392031</v>
      </c>
      <c r="D6" s="19">
        <f t="shared" si="1"/>
        <v>46</v>
      </c>
      <c r="E6" s="19">
        <f t="shared" si="1"/>
        <v>17</v>
      </c>
      <c r="F6" s="19">
        <f t="shared" si="1"/>
        <v>5</v>
      </c>
      <c r="G6" s="19">
        <f t="shared" si="1"/>
        <v>0</v>
      </c>
      <c r="H6" s="19" t="str">
        <f t="shared" si="1"/>
        <v>高知県　安芸市</v>
      </c>
      <c r="I6" s="19" t="str">
        <f t="shared" si="1"/>
        <v>法適用</v>
      </c>
      <c r="J6" s="19" t="str">
        <f t="shared" si="1"/>
        <v>下水道事業</v>
      </c>
      <c r="K6" s="19" t="str">
        <f t="shared" si="1"/>
        <v>農業集落排水</v>
      </c>
      <c r="L6" s="19" t="str">
        <f t="shared" si="1"/>
        <v>F2</v>
      </c>
      <c r="M6" s="19" t="str">
        <f t="shared" si="1"/>
        <v>非設置</v>
      </c>
      <c r="N6" s="23" t="str">
        <f t="shared" si="1"/>
        <v>-</v>
      </c>
      <c r="O6" s="23">
        <f t="shared" si="1"/>
        <v>53.41</v>
      </c>
      <c r="P6" s="23">
        <f t="shared" si="1"/>
        <v>4.88</v>
      </c>
      <c r="Q6" s="23">
        <f t="shared" si="1"/>
        <v>107.06</v>
      </c>
      <c r="R6" s="23">
        <f t="shared" si="1"/>
        <v>2310</v>
      </c>
      <c r="S6" s="23">
        <f t="shared" si="1"/>
        <v>15555</v>
      </c>
      <c r="T6" s="23">
        <f t="shared" si="1"/>
        <v>317.16000000000003</v>
      </c>
      <c r="U6" s="23">
        <f t="shared" si="1"/>
        <v>49.04</v>
      </c>
      <c r="V6" s="23">
        <f t="shared" si="1"/>
        <v>751</v>
      </c>
      <c r="W6" s="23">
        <f t="shared" si="1"/>
        <v>0.43</v>
      </c>
      <c r="X6" s="23">
        <f t="shared" si="1"/>
        <v>1746.51</v>
      </c>
      <c r="Y6" s="27" t="str">
        <f t="shared" ref="Y6:AH6" si="2">IF(Y7="",NA(),Y7)</f>
        <v>-</v>
      </c>
      <c r="Z6" s="27" t="str">
        <f t="shared" si="2"/>
        <v>-</v>
      </c>
      <c r="AA6" s="27">
        <f t="shared" si="2"/>
        <v>134.97999999999999</v>
      </c>
      <c r="AB6" s="27">
        <f t="shared" si="2"/>
        <v>107.84</v>
      </c>
      <c r="AC6" s="27">
        <f t="shared" si="2"/>
        <v>104.28</v>
      </c>
      <c r="AD6" s="27" t="str">
        <f t="shared" si="2"/>
        <v>-</v>
      </c>
      <c r="AE6" s="27" t="str">
        <f t="shared" si="2"/>
        <v>-</v>
      </c>
      <c r="AF6" s="27">
        <f t="shared" si="2"/>
        <v>105.5</v>
      </c>
      <c r="AG6" s="27">
        <f t="shared" si="2"/>
        <v>106.35</v>
      </c>
      <c r="AH6" s="27">
        <f t="shared" si="2"/>
        <v>106.62</v>
      </c>
      <c r="AI6" s="23" t="str">
        <f>IF(AI7="","",IF(AI7="-","【-】","【"&amp;SUBSTITUTE(TEXT(AI7,"#,##0.00"),"-","△")&amp;"】"))</f>
        <v>【104.30】</v>
      </c>
      <c r="AJ6" s="27" t="str">
        <f t="shared" ref="AJ6:AS6" si="3">IF(AJ7="",NA(),AJ7)</f>
        <v>-</v>
      </c>
      <c r="AK6" s="27" t="str">
        <f t="shared" si="3"/>
        <v>-</v>
      </c>
      <c r="AL6" s="23">
        <f t="shared" si="3"/>
        <v>0</v>
      </c>
      <c r="AM6" s="23">
        <f t="shared" si="3"/>
        <v>0</v>
      </c>
      <c r="AN6" s="23">
        <f t="shared" si="3"/>
        <v>0</v>
      </c>
      <c r="AO6" s="27" t="str">
        <f t="shared" si="3"/>
        <v>-</v>
      </c>
      <c r="AP6" s="27" t="str">
        <f t="shared" si="3"/>
        <v>-</v>
      </c>
      <c r="AQ6" s="27">
        <f t="shared" si="3"/>
        <v>145.43</v>
      </c>
      <c r="AR6" s="27">
        <f t="shared" si="3"/>
        <v>129.88999999999999</v>
      </c>
      <c r="AS6" s="27">
        <f t="shared" si="3"/>
        <v>107.99</v>
      </c>
      <c r="AT6" s="23" t="str">
        <f>IF(AT7="","",IF(AT7="-","【-】","【"&amp;SUBSTITUTE(TEXT(AT7,"#,##0.00"),"-","△")&amp;"】"))</f>
        <v>【102.74】</v>
      </c>
      <c r="AU6" s="27" t="str">
        <f t="shared" ref="AU6:BD6" si="4">IF(AU7="",NA(),AU7)</f>
        <v>-</v>
      </c>
      <c r="AV6" s="27" t="str">
        <f t="shared" si="4"/>
        <v>-</v>
      </c>
      <c r="AW6" s="27">
        <f t="shared" si="4"/>
        <v>20.75</v>
      </c>
      <c r="AX6" s="27">
        <f t="shared" si="4"/>
        <v>24.48</v>
      </c>
      <c r="AY6" s="27">
        <f t="shared" si="4"/>
        <v>43.19</v>
      </c>
      <c r="AZ6" s="27" t="str">
        <f t="shared" si="4"/>
        <v>-</v>
      </c>
      <c r="BA6" s="27" t="str">
        <f t="shared" si="4"/>
        <v>-</v>
      </c>
      <c r="BB6" s="27">
        <f t="shared" si="4"/>
        <v>38.4</v>
      </c>
      <c r="BC6" s="27">
        <f t="shared" si="4"/>
        <v>44.04</v>
      </c>
      <c r="BD6" s="27">
        <f t="shared" si="4"/>
        <v>58.25</v>
      </c>
      <c r="BE6" s="23" t="str">
        <f>IF(BE7="","",IF(BE7="-","【-】","【"&amp;SUBSTITUTE(TEXT(BE7,"#,##0.00"),"-","△")&amp;"】"))</f>
        <v>【47.19】</v>
      </c>
      <c r="BF6" s="27" t="str">
        <f t="shared" ref="BF6:BO6" si="5">IF(BF7="",NA(),BF7)</f>
        <v>-</v>
      </c>
      <c r="BG6" s="27" t="str">
        <f t="shared" si="5"/>
        <v>-</v>
      </c>
      <c r="BH6" s="23">
        <f t="shared" si="5"/>
        <v>0</v>
      </c>
      <c r="BI6" s="23">
        <f t="shared" si="5"/>
        <v>0</v>
      </c>
      <c r="BJ6" s="23">
        <f t="shared" si="5"/>
        <v>0</v>
      </c>
      <c r="BK6" s="27" t="str">
        <f t="shared" si="5"/>
        <v>-</v>
      </c>
      <c r="BL6" s="27" t="str">
        <f t="shared" si="5"/>
        <v>-</v>
      </c>
      <c r="BM6" s="27">
        <f t="shared" si="5"/>
        <v>900.82</v>
      </c>
      <c r="BN6" s="27">
        <f t="shared" si="5"/>
        <v>839.21</v>
      </c>
      <c r="BO6" s="27">
        <f t="shared" si="5"/>
        <v>791.46</v>
      </c>
      <c r="BP6" s="23" t="str">
        <f>IF(BP7="","",IF(BP7="-","【-】","【"&amp;SUBSTITUTE(TEXT(BP7,"#,##0.00"),"-","△")&amp;"】"))</f>
        <v>【798.10】</v>
      </c>
      <c r="BQ6" s="27" t="str">
        <f t="shared" ref="BQ6:BZ6" si="6">IF(BQ7="",NA(),BQ7)</f>
        <v>-</v>
      </c>
      <c r="BR6" s="27" t="str">
        <f t="shared" si="6"/>
        <v>-</v>
      </c>
      <c r="BS6" s="27">
        <f t="shared" si="6"/>
        <v>79.22</v>
      </c>
      <c r="BT6" s="27">
        <f t="shared" si="6"/>
        <v>76.36</v>
      </c>
      <c r="BU6" s="27">
        <f t="shared" si="6"/>
        <v>62.5</v>
      </c>
      <c r="BV6" s="27" t="str">
        <f t="shared" si="6"/>
        <v>-</v>
      </c>
      <c r="BW6" s="27" t="str">
        <f t="shared" si="6"/>
        <v>-</v>
      </c>
      <c r="BX6" s="27">
        <f t="shared" si="6"/>
        <v>52.94</v>
      </c>
      <c r="BY6" s="27">
        <f t="shared" si="6"/>
        <v>52.05</v>
      </c>
      <c r="BZ6" s="27">
        <f t="shared" si="6"/>
        <v>47.96</v>
      </c>
      <c r="CA6" s="23" t="str">
        <f>IF(CA7="","",IF(CA7="-","【-】","【"&amp;SUBSTITUTE(TEXT(CA7,"#,##0.00"),"-","△")&amp;"】"))</f>
        <v>【54.51】</v>
      </c>
      <c r="CB6" s="27" t="str">
        <f t="shared" ref="CB6:CK6" si="7">IF(CB7="",NA(),CB7)</f>
        <v>-</v>
      </c>
      <c r="CC6" s="27" t="str">
        <f t="shared" si="7"/>
        <v>-</v>
      </c>
      <c r="CD6" s="27">
        <f t="shared" si="7"/>
        <v>152.85</v>
      </c>
      <c r="CE6" s="27">
        <f t="shared" si="7"/>
        <v>158.36000000000001</v>
      </c>
      <c r="CF6" s="27">
        <f t="shared" si="7"/>
        <v>193.37</v>
      </c>
      <c r="CG6" s="27" t="str">
        <f t="shared" si="7"/>
        <v>-</v>
      </c>
      <c r="CH6" s="27" t="str">
        <f t="shared" si="7"/>
        <v>-</v>
      </c>
      <c r="CI6" s="27">
        <f t="shared" si="7"/>
        <v>303.27999999999997</v>
      </c>
      <c r="CJ6" s="27">
        <f t="shared" si="7"/>
        <v>301.86</v>
      </c>
      <c r="CK6" s="27">
        <f t="shared" si="7"/>
        <v>325.85000000000002</v>
      </c>
      <c r="CL6" s="23" t="str">
        <f>IF(CL7="","",IF(CL7="-","【-】","【"&amp;SUBSTITUTE(TEXT(CL7,"#,##0.00"),"-","△")&amp;"】"))</f>
        <v>【286.33】</v>
      </c>
      <c r="CM6" s="27" t="str">
        <f t="shared" ref="CM6:CV6" si="8">IF(CM7="",NA(),CM7)</f>
        <v>-</v>
      </c>
      <c r="CN6" s="27" t="str">
        <f t="shared" si="8"/>
        <v>-</v>
      </c>
      <c r="CO6" s="27">
        <f t="shared" si="8"/>
        <v>40.69</v>
      </c>
      <c r="CP6" s="27">
        <f t="shared" si="8"/>
        <v>37.25</v>
      </c>
      <c r="CQ6" s="27">
        <f t="shared" si="8"/>
        <v>33.33</v>
      </c>
      <c r="CR6" s="27" t="str">
        <f t="shared" si="8"/>
        <v>-</v>
      </c>
      <c r="CS6" s="27" t="str">
        <f t="shared" si="8"/>
        <v>-</v>
      </c>
      <c r="CT6" s="27">
        <f t="shared" si="8"/>
        <v>52.35</v>
      </c>
      <c r="CU6" s="27">
        <f t="shared" si="8"/>
        <v>46.25</v>
      </c>
      <c r="CV6" s="27">
        <f t="shared" si="8"/>
        <v>45.32</v>
      </c>
      <c r="CW6" s="23" t="str">
        <f>IF(CW7="","",IF(CW7="-","【-】","【"&amp;SUBSTITUTE(TEXT(CW7,"#,##0.00"),"-","△")&amp;"】"))</f>
        <v>【49.92】</v>
      </c>
      <c r="CX6" s="27" t="str">
        <f t="shared" ref="CX6:DG6" si="9">IF(CX7="",NA(),CX7)</f>
        <v>-</v>
      </c>
      <c r="CY6" s="27" t="str">
        <f t="shared" si="9"/>
        <v>-</v>
      </c>
      <c r="CZ6" s="27">
        <f t="shared" si="9"/>
        <v>66.55</v>
      </c>
      <c r="DA6" s="27">
        <f t="shared" si="9"/>
        <v>66.45</v>
      </c>
      <c r="DB6" s="27">
        <f t="shared" si="9"/>
        <v>67.38</v>
      </c>
      <c r="DC6" s="27" t="str">
        <f t="shared" si="9"/>
        <v>-</v>
      </c>
      <c r="DD6" s="27" t="str">
        <f t="shared" si="9"/>
        <v>-</v>
      </c>
      <c r="DE6" s="27">
        <f t="shared" si="9"/>
        <v>84.39</v>
      </c>
      <c r="DF6" s="27">
        <f t="shared" si="9"/>
        <v>83.96</v>
      </c>
      <c r="DG6" s="27">
        <f t="shared" si="9"/>
        <v>83.54</v>
      </c>
      <c r="DH6" s="23" t="str">
        <f>IF(DH7="","",IF(DH7="-","【-】","【"&amp;SUBSTITUTE(TEXT(DH7,"#,##0.00"),"-","△")&amp;"】"))</f>
        <v>【87.80】</v>
      </c>
      <c r="DI6" s="27" t="str">
        <f t="shared" ref="DI6:DR6" si="10">IF(DI7="",NA(),DI7)</f>
        <v>-</v>
      </c>
      <c r="DJ6" s="27" t="str">
        <f t="shared" si="10"/>
        <v>-</v>
      </c>
      <c r="DK6" s="27">
        <f t="shared" si="10"/>
        <v>3.63</v>
      </c>
      <c r="DL6" s="27">
        <f t="shared" si="10"/>
        <v>7.11</v>
      </c>
      <c r="DM6" s="27">
        <f t="shared" si="10"/>
        <v>10.39</v>
      </c>
      <c r="DN6" s="27" t="str">
        <f t="shared" si="10"/>
        <v>-</v>
      </c>
      <c r="DO6" s="27" t="str">
        <f t="shared" si="10"/>
        <v>-</v>
      </c>
      <c r="DP6" s="27">
        <f t="shared" si="10"/>
        <v>25.19</v>
      </c>
      <c r="DQ6" s="27">
        <f t="shared" si="10"/>
        <v>25.46</v>
      </c>
      <c r="DR6" s="27">
        <f t="shared" si="10"/>
        <v>24.53</v>
      </c>
      <c r="DS6" s="23" t="str">
        <f>IF(DS7="","",IF(DS7="-","【-】","【"&amp;SUBSTITUTE(TEXT(DS7,"#,##0.00"),"-","△")&amp;"】"))</f>
        <v>【28.46】</v>
      </c>
      <c r="DT6" s="27" t="str">
        <f t="shared" ref="DT6:EC6" si="11">IF(DT7="",NA(),DT7)</f>
        <v>-</v>
      </c>
      <c r="DU6" s="27" t="str">
        <f t="shared" si="11"/>
        <v>-</v>
      </c>
      <c r="DV6" s="23">
        <f t="shared" si="11"/>
        <v>0</v>
      </c>
      <c r="DW6" s="23">
        <f t="shared" si="11"/>
        <v>0</v>
      </c>
      <c r="DX6" s="23">
        <f t="shared" si="11"/>
        <v>0</v>
      </c>
      <c r="DY6" s="27" t="str">
        <f t="shared" si="11"/>
        <v>-</v>
      </c>
      <c r="DZ6" s="27" t="str">
        <f t="shared" si="11"/>
        <v>-</v>
      </c>
      <c r="EA6" s="23">
        <f t="shared" si="11"/>
        <v>0</v>
      </c>
      <c r="EB6" s="27">
        <f t="shared" si="11"/>
        <v>0.19</v>
      </c>
      <c r="EC6" s="23">
        <f t="shared" si="11"/>
        <v>0</v>
      </c>
      <c r="ED6" s="23" t="str">
        <f>IF(ED7="","",IF(ED7="-","【-】","【"&amp;SUBSTITUTE(TEXT(ED7,"#,##0.00"),"-","△")&amp;"】"))</f>
        <v>【0.03】</v>
      </c>
      <c r="EE6" s="27" t="str">
        <f t="shared" ref="EE6:EN6" si="12">IF(EE7="",NA(),EE7)</f>
        <v>-</v>
      </c>
      <c r="EF6" s="27" t="str">
        <f t="shared" si="12"/>
        <v>-</v>
      </c>
      <c r="EG6" s="23">
        <f t="shared" si="12"/>
        <v>0</v>
      </c>
      <c r="EH6" s="23">
        <f t="shared" si="12"/>
        <v>0</v>
      </c>
      <c r="EI6" s="23">
        <f t="shared" si="12"/>
        <v>0</v>
      </c>
      <c r="EJ6" s="27" t="str">
        <f t="shared" si="12"/>
        <v>-</v>
      </c>
      <c r="EK6" s="27" t="str">
        <f t="shared" si="12"/>
        <v>-</v>
      </c>
      <c r="EL6" s="27">
        <f t="shared" si="12"/>
        <v>0.03</v>
      </c>
      <c r="EM6" s="27">
        <f t="shared" si="12"/>
        <v>0.03</v>
      </c>
      <c r="EN6" s="27">
        <f t="shared" si="12"/>
        <v>0.03</v>
      </c>
      <c r="EO6" s="23" t="str">
        <f>IF(EO7="","",IF(EO7="-","【-】","【"&amp;SUBSTITUTE(TEXT(EO7,"#,##0.00"),"-","△")&amp;"】"))</f>
        <v>【0.02】</v>
      </c>
    </row>
    <row r="7" spans="1:148" s="13" customFormat="1" x14ac:dyDescent="0.15">
      <c r="A7" s="14"/>
      <c r="B7" s="20">
        <v>2024</v>
      </c>
      <c r="C7" s="20">
        <v>392031</v>
      </c>
      <c r="D7" s="20">
        <v>46</v>
      </c>
      <c r="E7" s="20">
        <v>17</v>
      </c>
      <c r="F7" s="20">
        <v>5</v>
      </c>
      <c r="G7" s="20">
        <v>0</v>
      </c>
      <c r="H7" s="20" t="s">
        <v>97</v>
      </c>
      <c r="I7" s="20" t="s">
        <v>98</v>
      </c>
      <c r="J7" s="20" t="s">
        <v>99</v>
      </c>
      <c r="K7" s="20" t="s">
        <v>100</v>
      </c>
      <c r="L7" s="20" t="s">
        <v>101</v>
      </c>
      <c r="M7" s="20" t="s">
        <v>102</v>
      </c>
      <c r="N7" s="24" t="s">
        <v>103</v>
      </c>
      <c r="O7" s="24">
        <v>53.41</v>
      </c>
      <c r="P7" s="24">
        <v>4.88</v>
      </c>
      <c r="Q7" s="24">
        <v>107.06</v>
      </c>
      <c r="R7" s="24">
        <v>2310</v>
      </c>
      <c r="S7" s="24">
        <v>15555</v>
      </c>
      <c r="T7" s="24">
        <v>317.16000000000003</v>
      </c>
      <c r="U7" s="24">
        <v>49.04</v>
      </c>
      <c r="V7" s="24">
        <v>751</v>
      </c>
      <c r="W7" s="24">
        <v>0.43</v>
      </c>
      <c r="X7" s="24">
        <v>1746.51</v>
      </c>
      <c r="Y7" s="24" t="s">
        <v>103</v>
      </c>
      <c r="Z7" s="24" t="s">
        <v>103</v>
      </c>
      <c r="AA7" s="24">
        <v>134.97999999999999</v>
      </c>
      <c r="AB7" s="24">
        <v>107.84</v>
      </c>
      <c r="AC7" s="24">
        <v>104.28</v>
      </c>
      <c r="AD7" s="24" t="s">
        <v>103</v>
      </c>
      <c r="AE7" s="24" t="s">
        <v>103</v>
      </c>
      <c r="AF7" s="24">
        <v>105.5</v>
      </c>
      <c r="AG7" s="24">
        <v>106.35</v>
      </c>
      <c r="AH7" s="24">
        <v>106.62</v>
      </c>
      <c r="AI7" s="24">
        <v>104.3</v>
      </c>
      <c r="AJ7" s="24" t="s">
        <v>103</v>
      </c>
      <c r="AK7" s="24" t="s">
        <v>103</v>
      </c>
      <c r="AL7" s="24">
        <v>0</v>
      </c>
      <c r="AM7" s="24">
        <v>0</v>
      </c>
      <c r="AN7" s="24">
        <v>0</v>
      </c>
      <c r="AO7" s="24" t="s">
        <v>103</v>
      </c>
      <c r="AP7" s="24" t="s">
        <v>103</v>
      </c>
      <c r="AQ7" s="24">
        <v>145.43</v>
      </c>
      <c r="AR7" s="24">
        <v>129.88999999999999</v>
      </c>
      <c r="AS7" s="24">
        <v>107.99</v>
      </c>
      <c r="AT7" s="24">
        <v>102.74</v>
      </c>
      <c r="AU7" s="24" t="s">
        <v>103</v>
      </c>
      <c r="AV7" s="24" t="s">
        <v>103</v>
      </c>
      <c r="AW7" s="24">
        <v>20.75</v>
      </c>
      <c r="AX7" s="24">
        <v>24.48</v>
      </c>
      <c r="AY7" s="24">
        <v>43.19</v>
      </c>
      <c r="AZ7" s="24" t="s">
        <v>103</v>
      </c>
      <c r="BA7" s="24" t="s">
        <v>103</v>
      </c>
      <c r="BB7" s="24">
        <v>38.4</v>
      </c>
      <c r="BC7" s="24">
        <v>44.04</v>
      </c>
      <c r="BD7" s="24">
        <v>58.25</v>
      </c>
      <c r="BE7" s="24">
        <v>47.19</v>
      </c>
      <c r="BF7" s="24" t="s">
        <v>103</v>
      </c>
      <c r="BG7" s="24" t="s">
        <v>103</v>
      </c>
      <c r="BH7" s="24">
        <v>0</v>
      </c>
      <c r="BI7" s="24">
        <v>0</v>
      </c>
      <c r="BJ7" s="24">
        <v>0</v>
      </c>
      <c r="BK7" s="24" t="s">
        <v>103</v>
      </c>
      <c r="BL7" s="24" t="s">
        <v>103</v>
      </c>
      <c r="BM7" s="24">
        <v>900.82</v>
      </c>
      <c r="BN7" s="24">
        <v>839.21</v>
      </c>
      <c r="BO7" s="24">
        <v>791.46</v>
      </c>
      <c r="BP7" s="24">
        <v>798.1</v>
      </c>
      <c r="BQ7" s="24" t="s">
        <v>103</v>
      </c>
      <c r="BR7" s="24" t="s">
        <v>103</v>
      </c>
      <c r="BS7" s="24">
        <v>79.22</v>
      </c>
      <c r="BT7" s="24">
        <v>76.36</v>
      </c>
      <c r="BU7" s="24">
        <v>62.5</v>
      </c>
      <c r="BV7" s="24" t="s">
        <v>103</v>
      </c>
      <c r="BW7" s="24" t="s">
        <v>103</v>
      </c>
      <c r="BX7" s="24">
        <v>52.94</v>
      </c>
      <c r="BY7" s="24">
        <v>52.05</v>
      </c>
      <c r="BZ7" s="24">
        <v>47.96</v>
      </c>
      <c r="CA7" s="24">
        <v>54.51</v>
      </c>
      <c r="CB7" s="24" t="s">
        <v>103</v>
      </c>
      <c r="CC7" s="24" t="s">
        <v>103</v>
      </c>
      <c r="CD7" s="24">
        <v>152.85</v>
      </c>
      <c r="CE7" s="24">
        <v>158.36000000000001</v>
      </c>
      <c r="CF7" s="24">
        <v>193.37</v>
      </c>
      <c r="CG7" s="24" t="s">
        <v>103</v>
      </c>
      <c r="CH7" s="24" t="s">
        <v>103</v>
      </c>
      <c r="CI7" s="24">
        <v>303.27999999999997</v>
      </c>
      <c r="CJ7" s="24">
        <v>301.86</v>
      </c>
      <c r="CK7" s="24">
        <v>325.85000000000002</v>
      </c>
      <c r="CL7" s="24">
        <v>286.33</v>
      </c>
      <c r="CM7" s="24" t="s">
        <v>103</v>
      </c>
      <c r="CN7" s="24" t="s">
        <v>103</v>
      </c>
      <c r="CO7" s="24">
        <v>40.69</v>
      </c>
      <c r="CP7" s="24">
        <v>37.25</v>
      </c>
      <c r="CQ7" s="24">
        <v>33.33</v>
      </c>
      <c r="CR7" s="24" t="s">
        <v>103</v>
      </c>
      <c r="CS7" s="24" t="s">
        <v>103</v>
      </c>
      <c r="CT7" s="24">
        <v>52.35</v>
      </c>
      <c r="CU7" s="24">
        <v>46.25</v>
      </c>
      <c r="CV7" s="24">
        <v>45.32</v>
      </c>
      <c r="CW7" s="24">
        <v>49.92</v>
      </c>
      <c r="CX7" s="24" t="s">
        <v>103</v>
      </c>
      <c r="CY7" s="24" t="s">
        <v>103</v>
      </c>
      <c r="CZ7" s="24">
        <v>66.55</v>
      </c>
      <c r="DA7" s="24">
        <v>66.45</v>
      </c>
      <c r="DB7" s="24">
        <v>67.38</v>
      </c>
      <c r="DC7" s="24" t="s">
        <v>103</v>
      </c>
      <c r="DD7" s="24" t="s">
        <v>103</v>
      </c>
      <c r="DE7" s="24">
        <v>84.39</v>
      </c>
      <c r="DF7" s="24">
        <v>83.96</v>
      </c>
      <c r="DG7" s="24">
        <v>83.54</v>
      </c>
      <c r="DH7" s="24">
        <v>87.8</v>
      </c>
      <c r="DI7" s="24" t="s">
        <v>103</v>
      </c>
      <c r="DJ7" s="24" t="s">
        <v>103</v>
      </c>
      <c r="DK7" s="24">
        <v>3.63</v>
      </c>
      <c r="DL7" s="24">
        <v>7.11</v>
      </c>
      <c r="DM7" s="24">
        <v>10.39</v>
      </c>
      <c r="DN7" s="24" t="s">
        <v>103</v>
      </c>
      <c r="DO7" s="24" t="s">
        <v>103</v>
      </c>
      <c r="DP7" s="24">
        <v>25.19</v>
      </c>
      <c r="DQ7" s="24">
        <v>25.46</v>
      </c>
      <c r="DR7" s="24">
        <v>24.53</v>
      </c>
      <c r="DS7" s="24">
        <v>28.46</v>
      </c>
      <c r="DT7" s="24" t="s">
        <v>103</v>
      </c>
      <c r="DU7" s="24" t="s">
        <v>103</v>
      </c>
      <c r="DV7" s="24">
        <v>0</v>
      </c>
      <c r="DW7" s="24">
        <v>0</v>
      </c>
      <c r="DX7" s="24">
        <v>0</v>
      </c>
      <c r="DY7" s="24" t="s">
        <v>103</v>
      </c>
      <c r="DZ7" s="24" t="s">
        <v>103</v>
      </c>
      <c r="EA7" s="24">
        <v>0</v>
      </c>
      <c r="EB7" s="24">
        <v>0.19</v>
      </c>
      <c r="EC7" s="24">
        <v>0</v>
      </c>
      <c r="ED7" s="24">
        <v>0.03</v>
      </c>
      <c r="EE7" s="24" t="s">
        <v>103</v>
      </c>
      <c r="EF7" s="24" t="s">
        <v>103</v>
      </c>
      <c r="EG7" s="24">
        <v>0</v>
      </c>
      <c r="EH7" s="24">
        <v>0</v>
      </c>
      <c r="EI7" s="24">
        <v>0</v>
      </c>
      <c r="EJ7" s="24" t="s">
        <v>103</v>
      </c>
      <c r="EK7" s="24" t="s">
        <v>103</v>
      </c>
      <c r="EL7" s="24">
        <v>0.03</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15"/>
      <c r="B9" s="15" t="s">
        <v>104</v>
      </c>
      <c r="C9" s="15" t="s">
        <v>105</v>
      </c>
      <c r="D9" s="15" t="s">
        <v>106</v>
      </c>
      <c r="E9" s="15" t="s">
        <v>107</v>
      </c>
      <c r="F9" s="15" t="s">
        <v>108</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15" t="s">
        <v>32</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15">
      <c r="B11">
        <v>22</v>
      </c>
      <c r="C11">
        <v>21</v>
      </c>
      <c r="D11">
        <v>20</v>
      </c>
      <c r="E11">
        <v>19</v>
      </c>
      <c r="F11">
        <v>18</v>
      </c>
      <c r="G11" t="s">
        <v>109</v>
      </c>
    </row>
    <row r="12" spans="1:148" x14ac:dyDescent="0.15">
      <c r="B12">
        <v>1</v>
      </c>
      <c r="C12">
        <v>1</v>
      </c>
      <c r="D12">
        <v>2</v>
      </c>
      <c r="E12">
        <v>3</v>
      </c>
      <c r="F12">
        <v>4</v>
      </c>
      <c r="G12" t="s">
        <v>110</v>
      </c>
    </row>
    <row r="13" spans="1:148" x14ac:dyDescent="0.15">
      <c r="B13" t="s">
        <v>111</v>
      </c>
      <c r="C13" t="s">
        <v>111</v>
      </c>
      <c r="D13" t="s">
        <v>111</v>
      </c>
      <c r="E13" t="s">
        <v>111</v>
      </c>
      <c r="F13" t="s">
        <v>111</v>
      </c>
      <c r="G13" t="s">
        <v>112</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 </cp:lastModifiedBy>
  <cp:lastPrinted>2026-03-06T02:11:48Z</cp:lastPrinted>
  <dcterms:created xsi:type="dcterms:W3CDTF">2025-12-23T06:23:24Z</dcterms:created>
  <dcterms:modified xsi:type="dcterms:W3CDTF">2026-03-06T02:11:49Z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2026-03-06T00:57:44Z</vt:filetime>
  </property>
</Properties>
</file>