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ddS9fX+CgByol9qTjtcUQu7Yzrz7ECGHE0y72O4ygx/wDhesK5cwkcI5IiNmA4vDjw3UNSTqWUW87UCb91XrvA==" workbookSaltValue="KXT6rEQfD4sNg3GeoenTcw==" workbookSpinCount="100000"/>
  <bookViews>
    <workbookView xWindow="765" yWindow="180" windowWidth="18105" windowHeight="15180"/>
  </bookViews>
  <sheets>
    <sheet name="法適用_下水道事業" sheetId="4" r:id="rId1"/>
    <sheet name="データ" sheetId="5" state="hidden" r:id="rId2"/>
  </sheets>
  <calcPr calcId="191029" calcCompleted="0"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<sst xmlns="http://schemas.openxmlformats.org/spreadsheetml/2006/main" xmlns:r="http://schemas.openxmlformats.org/officeDocument/2006/relationships" count="114" uniqueCount="114">
  <si>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</si>
  <si>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</si>
  <si>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</si>
  <si>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</si>
  <si>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</si>
  <si>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</si>
  <si>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</si>
  <si>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</si>
  <si>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</si>
  <si>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</si>
  <si>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</si>
  <si>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</si>
  <si>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</si>
  <si>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</si>
  <si>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</si>
  <si>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</si>
  <si>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</si>
  <si>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</si>
  <si>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</si>
  <si>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</si>
  <si>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</si>
  <si>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</si>
  <si>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</si>
  <si>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</si>
  <si>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</si>
  <si>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</si>
  <si>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</si>
  <si>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</si>
  <si>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</si>
  <si>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</si>
  <si>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</si>
  <si>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</si>
  <si>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</si>
  <si>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</si>
  <si>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</si>
  <si>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</si>
  <si>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</si>
  <si>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</si>
  <si>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</si>
  <si>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</si>
  <si>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</si>
  <si>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</si>
  <si>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</si>
  <si>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</si>
  <si>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</si>
  <si>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</si>
  <si>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</si>
  <si>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</si>
  <si>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</si>
  <si>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</si>
  <si>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</si>
  <si>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</si>
  <si>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</si>
  <si>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</si>
  <si>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</si>
  <si>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</si>
  <si>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</si>
  <si>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</si>
  <si>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いずれの指標もＲ６年度より特別会計から企業会計へ移行したため前年数値は無しとなっています。経常収支比率は１００を上回っており、経費回収率については類似団体より高い値であるものの７０％台であることから、使用料収入では維持管理費等に充てる財源が確保できておらず、一般会計からの繰入金に依存している状態です。汚水処理原価は類似団体平均値より低い水準でありますが、維持管理費用の増加により上昇傾向が続いておりますので経費の削減に努める必要があります。施設利用率に関しては、５０％と類似団体の平均値とほぼ同水準で推移しております。水洗化率は、普及率向上に向けた取組みを続けたことで類似団体の平均値を上回っております。</t>
    <rPh sb="4" eb="6">
      <t>シヒョウ</t>
    </rPh>
    <rPh sb="9" eb="11">
      <t>ネンド</t>
    </rPh>
    <rPh sb="13" eb="15">
      <t>トクベツ</t>
    </rPh>
    <rPh sb="15" eb="17">
      <t>カイケイ</t>
    </rPh>
    <rPh sb="19" eb="21">
      <t>キギョウ</t>
    </rPh>
    <rPh sb="21" eb="23">
      <t>カイケイ</t>
    </rPh>
    <rPh sb="24" eb="26">
      <t>イコウ</t>
    </rPh>
    <rPh sb="30" eb="32">
      <t>ゼンネン</t>
    </rPh>
    <rPh sb="32" eb="34">
      <t>スウチ</t>
    </rPh>
    <rPh sb="35" eb="36">
      <t>ナ</t>
    </rPh>
    <rPh sb="63" eb="65">
      <t>ケイヒ</t>
    </rPh>
    <rPh sb="65" eb="67">
      <t>カイシュウ</t>
    </rPh>
    <rPh sb="67" eb="68">
      <t>リツ</t>
    </rPh>
    <rPh sb="73" eb="75">
      <t>ルイジ</t>
    </rPh>
    <rPh sb="75" eb="77">
      <t>ダンタイ</t>
    </rPh>
    <rPh sb="79" eb="80">
      <t>タカ</t>
    </rPh>
    <rPh sb="81" eb="82">
      <t>アタイ</t>
    </rPh>
    <rPh sb="91" eb="92">
      <t>ダイ</t>
    </rPh>
    <rPh sb="100" eb="103">
      <t>シヨウリョウ</t>
    </rPh>
    <rPh sb="103" eb="105">
      <t>シュウニュウ</t>
    </rPh>
    <rPh sb="107" eb="109">
      <t>イジ</t>
    </rPh>
    <rPh sb="109" eb="112">
      <t>カンリヒ</t>
    </rPh>
    <rPh sb="112" eb="113">
      <t>トウ</t>
    </rPh>
    <rPh sb="114" eb="115">
      <t>ア</t>
    </rPh>
    <rPh sb="117" eb="119">
      <t>ザイゲン</t>
    </rPh>
    <rPh sb="120" eb="122">
      <t>カクホ</t>
    </rPh>
    <rPh sb="129" eb="131">
      <t>イッパン</t>
    </rPh>
    <rPh sb="131" eb="133">
      <t>カイケイ</t>
    </rPh>
    <rPh sb="136" eb="138">
      <t>クリイレ</t>
    </rPh>
    <rPh sb="138" eb="139">
      <t>キン</t>
    </rPh>
    <rPh sb="140" eb="142">
      <t>イゾン</t>
    </rPh>
    <rPh sb="146" eb="148">
      <t>ジョウタイ</t>
    </rPh>
    <rPh sb="151" eb="153">
      <t>オスイ</t>
    </rPh>
    <rPh sb="153" eb="155">
      <t>ショリ</t>
    </rPh>
    <rPh sb="155" eb="157">
      <t>ゲンカ</t>
    </rPh>
    <rPh sb="158" eb="160">
      <t>ルイジ</t>
    </rPh>
    <rPh sb="160" eb="162">
      <t>ダンタイ</t>
    </rPh>
    <rPh sb="162" eb="165">
      <t>ヘイキンチ</t>
    </rPh>
    <rPh sb="167" eb="168">
      <t>ヒク</t>
    </rPh>
    <rPh sb="169" eb="171">
      <t>スイジュン</t>
    </rPh>
    <rPh sb="178" eb="180">
      <t>イジ</t>
    </rPh>
    <rPh sb="180" eb="182">
      <t>カンリ</t>
    </rPh>
    <rPh sb="182" eb="184">
      <t>ヒヨウ</t>
    </rPh>
    <rPh sb="185" eb="187">
      <t>ゾウカ</t>
    </rPh>
    <rPh sb="190" eb="192">
      <t>ジョウショウ</t>
    </rPh>
    <rPh sb="192" eb="194">
      <t>ケイコウ</t>
    </rPh>
    <rPh sb="195" eb="196">
      <t>ツヅ</t>
    </rPh>
    <rPh sb="204" eb="206">
      <t>ケイヒ</t>
    </rPh>
    <rPh sb="207" eb="209">
      <t>サクゲン</t>
    </rPh>
    <rPh sb="210" eb="211">
      <t>ツト</t>
    </rPh>
    <rPh sb="213" eb="215">
      <t>ヒツヨウ</t>
    </rPh>
    <rPh sb="221" eb="223">
      <t>シセツ</t>
    </rPh>
    <rPh sb="223" eb="225">
      <t>リヨウ</t>
    </rPh>
    <rPh sb="225" eb="226">
      <t>リツ</t>
    </rPh>
    <rPh sb="227" eb="228">
      <t>カン</t>
    </rPh>
    <rPh sb="236" eb="238">
      <t>ルイジ</t>
    </rPh>
    <rPh sb="238" eb="240">
      <t>ダンタイ</t>
    </rPh>
    <rPh sb="241" eb="244">
      <t>ヘイキンチ</t>
    </rPh>
    <rPh sb="247" eb="250">
      <t>ドウスイジュン</t>
    </rPh>
    <rPh sb="251" eb="253">
      <t>スイイ</t>
    </rPh>
    <rPh sb="260" eb="263">
      <t>スイセンカ</t>
    </rPh>
    <rPh sb="263" eb="264">
      <t>リツ</t>
    </rPh>
    <rPh sb="266" eb="268">
      <t>フキュウ</t>
    </rPh>
    <rPh sb="268" eb="269">
      <t>リツ</t>
    </rPh>
    <rPh sb="269" eb="271">
      <t>コウジョウ</t>
    </rPh>
    <rPh sb="272" eb="273">
      <t>ム</t>
    </rPh>
    <rPh sb="275" eb="277">
      <t>トリクミ</t>
    </rPh>
    <rPh sb="279" eb="280">
      <t>ツヅ</t>
    </rPh>
    <rPh sb="285" eb="287">
      <t>ルイジ</t>
    </rPh>
    <rPh sb="287" eb="289">
      <t>ダンタイ</t>
    </rPh>
    <rPh sb="290" eb="293">
      <t>ヘイキンチ</t>
    </rPh>
    <rPh sb="294" eb="296">
      <t>ウワマワ</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</si>
  <si>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</si>
  <si>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</si>
  <si>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</si>
  <si>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</si>
  <si>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</si>
  <si>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</si>
  <si>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</si>
  <si>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</si>
  <si>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</si>
  <si>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</si>
  <si>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</si>
  <si>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</si>
  <si>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</si>
  <si>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</si>
  <si>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</si>
  <si>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</si>
  <si>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</si>
  <si>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</si>
  <si>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</si>
  <si>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</si>
  <si>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</si>
  <si>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</si>
  <si>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</si>
  <si>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</si>
  <si>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</si>
  <si>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</si>
  <si>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</si>
  <si>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</si>
  <si>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</si>
  <si>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</si>
  <si>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</si>
  <si>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</si>
  <si>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</si>
  <si>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</si>
  <si>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</si>
  <si>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</si>
  <si>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</si>
  <si>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南国市</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</si>
  <si>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</si>
  <si>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</si>
  <si>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</si>
  <si>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</si>
  <si>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</si>
  <si>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</si>
  <si>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</si>
  <si>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</si>
  <si>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</si>
  <si>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</si>
  <si>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</si>
  <si>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</si>
  <si>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</si>
  <si>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</si>
  <si>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</si>
  <si>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供用開始から２０～２４年が経過したことから処理施設では経年による不具合があり、修繕等の必要な個所が増加しつつあります。管渠については老朽化による大きな問題は見られておりませんが、不明水調査を引き続き調査をし、調査結果を踏まえた修繕工事を実施しております。</t>
    <rPh sb="0" eb="2">
      <t>キョウヨウ</t>
    </rPh>
    <rPh sb="2" eb="4">
      <t>カイシ</t>
    </rPh>
    <rPh sb="11" eb="12">
      <t>ネン</t>
    </rPh>
    <rPh sb="13" eb="15">
      <t>ケイカ</t>
    </rPh>
    <rPh sb="21" eb="23">
      <t>ショリ</t>
    </rPh>
    <rPh sb="23" eb="25">
      <t>シセツ</t>
    </rPh>
    <rPh sb="27" eb="29">
      <t>ケイネン</t>
    </rPh>
    <rPh sb="32" eb="35">
      <t>フグアイ</t>
    </rPh>
    <rPh sb="39" eb="41">
      <t>シュウゼン</t>
    </rPh>
    <rPh sb="41" eb="42">
      <t>トウ</t>
    </rPh>
    <rPh sb="43" eb="45">
      <t>ヒツヨウ</t>
    </rPh>
    <rPh sb="46" eb="48">
      <t>カショ</t>
    </rPh>
    <rPh sb="49" eb="51">
      <t>ゾウカ</t>
    </rPh>
    <rPh sb="59" eb="61">
      <t>カンキョ</t>
    </rPh>
    <rPh sb="66" eb="69">
      <t>ロウキュウカ</t>
    </rPh>
    <rPh sb="72" eb="73">
      <t>オオ</t>
    </rPh>
    <rPh sb="75" eb="77">
      <t>モンダイ</t>
    </rPh>
    <rPh sb="78" eb="79">
      <t>ミ</t>
    </rPh>
    <rPh sb="89" eb="91">
      <t>フメイ</t>
    </rPh>
    <rPh sb="91" eb="92">
      <t>スイ</t>
    </rPh>
    <rPh sb="92" eb="94">
      <t>チョウサ</t>
    </rPh>
    <rPh sb="95" eb="96">
      <t>ヒ</t>
    </rPh>
    <rPh sb="97" eb="98">
      <t>ツヅ</t>
    </rPh>
    <rPh sb="99" eb="101">
      <t>チョウサ</t>
    </rPh>
    <rPh sb="104" eb="106">
      <t>チョウサ</t>
    </rPh>
    <rPh sb="106" eb="108">
      <t>ケッカ</t>
    </rPh>
    <rPh sb="109" eb="110">
      <t>フ</t>
    </rPh>
    <rPh sb="113" eb="115">
      <t>シュウゼン</t>
    </rPh>
    <rPh sb="115" eb="117">
      <t>コウジ</t>
    </rPh>
    <rPh sb="118" eb="120">
      <t>ジッシ</t>
    </rPh>
    <phoneticPr fontId="1"/>
  </si>
  <si>
    <t>下水道の普及活動等により接続件数は微増しているものの、少子高齢化による人口減少や節水器具の機能向上等により処理水量が減少し、大幅な料金収入の増加が見込めないなかで処理場施設の経年化が進んでおり、その更新費用を使用料で賄うことは極めて困難な見通しです。将来に向けて事業を継続していくため、長寿命化計画等のコスト削減などの取り組みを検討推進する必要があります。
　また職員の人材育成の一つとして、専門知識・ノウハウ不足の対策および近年の物価高騰による営業費用の増加に対する対策として、財政運営等の質の向上を図るため国の事業である「経営・財務マネジメント強化事業」等の活用を進めていく予定です。　
　</t>
    <rPh sb="0" eb="3">
      <t>ゲスイドウ</t>
    </rPh>
    <rPh sb="4" eb="6">
      <t>フキュウ</t>
    </rPh>
    <rPh sb="6" eb="8">
      <t>カツドウ</t>
    </rPh>
    <rPh sb="8" eb="9">
      <t>トウ</t>
    </rPh>
    <rPh sb="12" eb="14">
      <t>セツゾク</t>
    </rPh>
    <rPh sb="14" eb="16">
      <t>ケンスウ</t>
    </rPh>
    <rPh sb="17" eb="19">
      <t>ビゾウ</t>
    </rPh>
    <rPh sb="27" eb="29">
      <t>ショウシ</t>
    </rPh>
    <rPh sb="29" eb="32">
      <t>コウレイカ</t>
    </rPh>
    <rPh sb="35" eb="38">
      <t>ジンコウゲン</t>
    </rPh>
    <rPh sb="38" eb="39">
      <t>ショウ</t>
    </rPh>
    <rPh sb="40" eb="42">
      <t>セッスイ</t>
    </rPh>
    <rPh sb="42" eb="44">
      <t>キグ</t>
    </rPh>
    <rPh sb="45" eb="47">
      <t>キノウ</t>
    </rPh>
    <rPh sb="47" eb="49">
      <t>コウジョウ</t>
    </rPh>
    <rPh sb="49" eb="50">
      <t>トウ</t>
    </rPh>
    <rPh sb="53" eb="55">
      <t>ショリ</t>
    </rPh>
    <rPh sb="55" eb="57">
      <t>スイリョウ</t>
    </rPh>
    <rPh sb="58" eb="60">
      <t>ゲンショウ</t>
    </rPh>
    <rPh sb="62" eb="64">
      <t>オオハバ</t>
    </rPh>
    <rPh sb="65" eb="67">
      <t>リョウキン</t>
    </rPh>
    <rPh sb="67" eb="69">
      <t>シュウニュウ</t>
    </rPh>
    <rPh sb="70" eb="72">
      <t>ゾウカ</t>
    </rPh>
    <rPh sb="73" eb="75">
      <t>ミコ</t>
    </rPh>
    <rPh sb="81" eb="84">
      <t>ショリジョウ</t>
    </rPh>
    <rPh sb="84" eb="86">
      <t>シセツ</t>
    </rPh>
    <rPh sb="87" eb="90">
      <t>ケイネンカ</t>
    </rPh>
    <rPh sb="91" eb="92">
      <t>スス</t>
    </rPh>
    <rPh sb="99" eb="101">
      <t>コウシン</t>
    </rPh>
    <rPh sb="101" eb="103">
      <t>ヒヨウ</t>
    </rPh>
    <rPh sb="104" eb="106">
      <t>シヨウ</t>
    </rPh>
    <rPh sb="106" eb="107">
      <t>リョウ</t>
    </rPh>
    <rPh sb="108" eb="109">
      <t>マカナ</t>
    </rPh>
    <rPh sb="113" eb="114">
      <t>キワ</t>
    </rPh>
    <rPh sb="116" eb="118">
      <t>コンナン</t>
    </rPh>
    <rPh sb="119" eb="121">
      <t>ミトオ</t>
    </rPh>
    <rPh sb="125" eb="127">
      <t>ショウライ</t>
    </rPh>
    <rPh sb="128" eb="129">
      <t>ム</t>
    </rPh>
    <rPh sb="131" eb="133">
      <t>ジギョウ</t>
    </rPh>
    <rPh sb="134" eb="136">
      <t>ケイゾク</t>
    </rPh>
    <rPh sb="143" eb="147">
      <t>チョウジュミョウカ</t>
    </rPh>
    <rPh sb="147" eb="149">
      <t>ケイカク</t>
    </rPh>
    <rPh sb="149" eb="150">
      <t>トウ</t>
    </rPh>
    <rPh sb="154" eb="156">
      <t>サクゲン</t>
    </rPh>
    <rPh sb="159" eb="160">
      <t>ト</t>
    </rPh>
    <rPh sb="161" eb="162">
      <t>ク</t>
    </rPh>
    <rPh sb="164" eb="166">
      <t>ケントウ</t>
    </rPh>
    <rPh sb="166" eb="168">
      <t>スイシン</t>
    </rPh>
    <rPh sb="170" eb="172">
      <t>ヒツヨウ</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</si>
</sst>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3.e-002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majorUnit val="1.e-002"/>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104.58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106.62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3.61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24.53</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107.99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24.2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58.25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162.94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791.46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70.239999999999995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47.96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157.24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325.85000000000002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50.4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45.32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84.62</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83.54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【104.30】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【102.74】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【47.19】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【798.10】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【87.80】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【49.92】</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【286.33】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【54.51】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【28.46】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南国市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農業集落排水</v>
      </c>
      <c r="Q8" s="6"/>
      <c r="R8" s="6"/>
      <c r="S8" s="6"/>
      <c r="T8" s="6"/>
      <c r="U8" s="6"/>
      <c r="V8" s="6"/>
      <c r="W8" s="6" t="str">
        <f>データ!L6</f>
        <v>F2</v>
      </c>
      <c r="X8" s="6"/>
      <c r="Y8" s="6"/>
      <c r="Z8" s="6"/>
      <c r="AA8" s="6"/>
      <c r="AB8" s="6"/>
      <c r="AC8" s="6"/>
      <c r="AD8" s="20" t="str">
        <f>データ!$M$6</f>
        <v>非設置</v>
      </c>
      <c r="AE8" s="20"/>
      <c r="AF8" s="20"/>
      <c r="AG8" s="20"/>
      <c r="AH8" s="20"/>
      <c r="AI8" s="20"/>
      <c r="AJ8" s="20"/>
      <c r="AK8" s="3"/>
      <c r="AL8" s="21">
        <f>データ!S6</f>
        <v>45979</v>
      </c>
      <c r="AM8" s="21"/>
      <c r="AN8" s="21"/>
      <c r="AO8" s="21"/>
      <c r="AP8" s="21"/>
      <c r="AQ8" s="21"/>
      <c r="AR8" s="21"/>
      <c r="AS8" s="21"/>
      <c r="AT8" s="7">
        <f>データ!T6</f>
        <v>125.3</v>
      </c>
      <c r="AU8" s="7"/>
      <c r="AV8" s="7"/>
      <c r="AW8" s="7"/>
      <c r="AX8" s="7"/>
      <c r="AY8" s="7"/>
      <c r="AZ8" s="7"/>
      <c r="BA8" s="7"/>
      <c r="BB8" s="7">
        <f>データ!U6</f>
        <v>366.95</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72.930000000000007</v>
      </c>
      <c r="J10" s="7"/>
      <c r="K10" s="7"/>
      <c r="L10" s="7"/>
      <c r="M10" s="7"/>
      <c r="N10" s="7"/>
      <c r="O10" s="7"/>
      <c r="P10" s="7">
        <f>データ!P6</f>
        <v>6.72</v>
      </c>
      <c r="Q10" s="7"/>
      <c r="R10" s="7"/>
      <c r="S10" s="7"/>
      <c r="T10" s="7"/>
      <c r="U10" s="7"/>
      <c r="V10" s="7"/>
      <c r="W10" s="7">
        <f>データ!Q6</f>
        <v>95.24</v>
      </c>
      <c r="X10" s="7"/>
      <c r="Y10" s="7"/>
      <c r="Z10" s="7"/>
      <c r="AA10" s="7"/>
      <c r="AB10" s="7"/>
      <c r="AC10" s="7"/>
      <c r="AD10" s="21">
        <f>データ!R6</f>
        <v>2275</v>
      </c>
      <c r="AE10" s="21"/>
      <c r="AF10" s="21"/>
      <c r="AG10" s="21"/>
      <c r="AH10" s="21"/>
      <c r="AI10" s="21"/>
      <c r="AJ10" s="21"/>
      <c r="AK10" s="2"/>
      <c r="AL10" s="21">
        <f>データ!V6</f>
        <v>3069</v>
      </c>
      <c r="AM10" s="21"/>
      <c r="AN10" s="21"/>
      <c r="AO10" s="21"/>
      <c r="AP10" s="21"/>
      <c r="AQ10" s="21"/>
      <c r="AR10" s="21"/>
      <c r="AS10" s="21"/>
      <c r="AT10" s="7">
        <f>データ!W6</f>
        <v>0.93</v>
      </c>
      <c r="AU10" s="7"/>
      <c r="AV10" s="7"/>
      <c r="AW10" s="7"/>
      <c r="AX10" s="7"/>
      <c r="AY10" s="7"/>
      <c r="AZ10" s="7"/>
      <c r="BA10" s="7"/>
      <c r="BB10" s="7">
        <f>データ!X6</f>
        <v>3300</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58</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112</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113</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bpT+cdIap4Nk5DMQaJJ1Z4AJTsrL7cb+ZDnR91vdKX6dGoR0KvmGQYBtHCIM89661PA74hCsvOYV7eLqiidNXw==" saltValue="GXG+IRfyI8uT9fDDRHZrxg=="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60</v>
      </c>
      <c r="D3" s="58" t="s">
        <v>38</v>
      </c>
      <c r="E3" s="58" t="s">
        <v>4</v>
      </c>
      <c r="F3" s="58" t="s">
        <v>3</v>
      </c>
      <c r="G3" s="58" t="s">
        <v>24</v>
      </c>
      <c r="H3" s="64" t="s">
        <v>61</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62</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64</v>
      </c>
      <c r="BG4" s="76"/>
      <c r="BH4" s="76"/>
      <c r="BI4" s="76"/>
      <c r="BJ4" s="76"/>
      <c r="BK4" s="76"/>
      <c r="BL4" s="76"/>
      <c r="BM4" s="76"/>
      <c r="BN4" s="76"/>
      <c r="BO4" s="76"/>
      <c r="BP4" s="76"/>
      <c r="BQ4" s="76" t="s">
        <v>14</v>
      </c>
      <c r="BR4" s="76"/>
      <c r="BS4" s="76"/>
      <c r="BT4" s="76"/>
      <c r="BU4" s="76"/>
      <c r="BV4" s="76"/>
      <c r="BW4" s="76"/>
      <c r="BX4" s="76"/>
      <c r="BY4" s="76"/>
      <c r="BZ4" s="76"/>
      <c r="CA4" s="76"/>
      <c r="CB4" s="76" t="s">
        <v>63</v>
      </c>
      <c r="CC4" s="76"/>
      <c r="CD4" s="76"/>
      <c r="CE4" s="76"/>
      <c r="CF4" s="76"/>
      <c r="CG4" s="76"/>
      <c r="CH4" s="76"/>
      <c r="CI4" s="76"/>
      <c r="CJ4" s="76"/>
      <c r="CK4" s="76"/>
      <c r="CL4" s="76"/>
      <c r="CM4" s="76" t="s">
        <v>1</v>
      </c>
      <c r="CN4" s="76"/>
      <c r="CO4" s="76"/>
      <c r="CP4" s="76"/>
      <c r="CQ4" s="76"/>
      <c r="CR4" s="76"/>
      <c r="CS4" s="76"/>
      <c r="CT4" s="76"/>
      <c r="CU4" s="76"/>
      <c r="CV4" s="76"/>
      <c r="CW4" s="76"/>
      <c r="CX4" s="76" t="s">
        <v>65</v>
      </c>
      <c r="CY4" s="76"/>
      <c r="CZ4" s="76"/>
      <c r="DA4" s="76"/>
      <c r="DB4" s="76"/>
      <c r="DC4" s="76"/>
      <c r="DD4" s="76"/>
      <c r="DE4" s="76"/>
      <c r="DF4" s="76"/>
      <c r="DG4" s="76"/>
      <c r="DH4" s="76"/>
      <c r="DI4" s="76" t="s">
        <v>66</v>
      </c>
      <c r="DJ4" s="76"/>
      <c r="DK4" s="76"/>
      <c r="DL4" s="76"/>
      <c r="DM4" s="76"/>
      <c r="DN4" s="76"/>
      <c r="DO4" s="76"/>
      <c r="DP4" s="76"/>
      <c r="DQ4" s="76"/>
      <c r="DR4" s="76"/>
      <c r="DS4" s="76"/>
      <c r="DT4" s="76" t="s">
        <v>67</v>
      </c>
      <c r="DU4" s="76"/>
      <c r="DV4" s="76"/>
      <c r="DW4" s="76"/>
      <c r="DX4" s="76"/>
      <c r="DY4" s="76"/>
      <c r="DZ4" s="76"/>
      <c r="EA4" s="76"/>
      <c r="EB4" s="76"/>
      <c r="EC4" s="76"/>
      <c r="ED4" s="76"/>
      <c r="EE4" s="76" t="s">
        <v>68</v>
      </c>
      <c r="EF4" s="76"/>
      <c r="EG4" s="76"/>
      <c r="EH4" s="76"/>
      <c r="EI4" s="76"/>
      <c r="EJ4" s="76"/>
      <c r="EK4" s="76"/>
      <c r="EL4" s="76"/>
      <c r="EM4" s="76"/>
      <c r="EN4" s="76"/>
      <c r="EO4" s="76"/>
    </row>
    <row r="5" spans="1:148">
      <c r="A5" s="56" t="s">
        <v>69</v>
      </c>
      <c r="B5" s="60"/>
      <c r="C5" s="60"/>
      <c r="D5" s="60"/>
      <c r="E5" s="60"/>
      <c r="F5" s="60"/>
      <c r="G5" s="60"/>
      <c r="H5" s="66" t="s">
        <v>59</v>
      </c>
      <c r="I5" s="66" t="s">
        <v>70</v>
      </c>
      <c r="J5" s="66" t="s">
        <v>71</v>
      </c>
      <c r="K5" s="66" t="s">
        <v>72</v>
      </c>
      <c r="L5" s="66" t="s">
        <v>73</v>
      </c>
      <c r="M5" s="66" t="s">
        <v>5</v>
      </c>
      <c r="N5" s="66" t="s">
        <v>74</v>
      </c>
      <c r="O5" s="66" t="s">
        <v>75</v>
      </c>
      <c r="P5" s="66" t="s">
        <v>76</v>
      </c>
      <c r="Q5" s="66" t="s">
        <v>77</v>
      </c>
      <c r="R5" s="66" t="s">
        <v>78</v>
      </c>
      <c r="S5" s="66" t="s">
        <v>79</v>
      </c>
      <c r="T5" s="66" t="s">
        <v>80</v>
      </c>
      <c r="U5" s="66" t="s">
        <v>0</v>
      </c>
      <c r="V5" s="66" t="s">
        <v>81</v>
      </c>
      <c r="W5" s="66" t="s">
        <v>82</v>
      </c>
      <c r="X5" s="66" t="s">
        <v>83</v>
      </c>
      <c r="Y5" s="66" t="s">
        <v>84</v>
      </c>
      <c r="Z5" s="66" t="s">
        <v>85</v>
      </c>
      <c r="AA5" s="66" t="s">
        <v>86</v>
      </c>
      <c r="AB5" s="66" t="s">
        <v>87</v>
      </c>
      <c r="AC5" s="66" t="s">
        <v>88</v>
      </c>
      <c r="AD5" s="66" t="s">
        <v>90</v>
      </c>
      <c r="AE5" s="66" t="s">
        <v>91</v>
      </c>
      <c r="AF5" s="66" t="s">
        <v>92</v>
      </c>
      <c r="AG5" s="66" t="s">
        <v>93</v>
      </c>
      <c r="AH5" s="66" t="s">
        <v>94</v>
      </c>
      <c r="AI5" s="66" t="s">
        <v>45</v>
      </c>
      <c r="AJ5" s="66" t="s">
        <v>84</v>
      </c>
      <c r="AK5" s="66" t="s">
        <v>85</v>
      </c>
      <c r="AL5" s="66" t="s">
        <v>86</v>
      </c>
      <c r="AM5" s="66" t="s">
        <v>87</v>
      </c>
      <c r="AN5" s="66" t="s">
        <v>88</v>
      </c>
      <c r="AO5" s="66" t="s">
        <v>90</v>
      </c>
      <c r="AP5" s="66" t="s">
        <v>91</v>
      </c>
      <c r="AQ5" s="66" t="s">
        <v>92</v>
      </c>
      <c r="AR5" s="66" t="s">
        <v>93</v>
      </c>
      <c r="AS5" s="66" t="s">
        <v>94</v>
      </c>
      <c r="AT5" s="66" t="s">
        <v>89</v>
      </c>
      <c r="AU5" s="66" t="s">
        <v>84</v>
      </c>
      <c r="AV5" s="66" t="s">
        <v>85</v>
      </c>
      <c r="AW5" s="66" t="s">
        <v>86</v>
      </c>
      <c r="AX5" s="66" t="s">
        <v>87</v>
      </c>
      <c r="AY5" s="66" t="s">
        <v>88</v>
      </c>
      <c r="AZ5" s="66" t="s">
        <v>90</v>
      </c>
      <c r="BA5" s="66" t="s">
        <v>91</v>
      </c>
      <c r="BB5" s="66" t="s">
        <v>92</v>
      </c>
      <c r="BC5" s="66" t="s">
        <v>93</v>
      </c>
      <c r="BD5" s="66" t="s">
        <v>94</v>
      </c>
      <c r="BE5" s="66" t="s">
        <v>89</v>
      </c>
      <c r="BF5" s="66" t="s">
        <v>84</v>
      </c>
      <c r="BG5" s="66" t="s">
        <v>85</v>
      </c>
      <c r="BH5" s="66" t="s">
        <v>86</v>
      </c>
      <c r="BI5" s="66" t="s">
        <v>87</v>
      </c>
      <c r="BJ5" s="66" t="s">
        <v>88</v>
      </c>
      <c r="BK5" s="66" t="s">
        <v>90</v>
      </c>
      <c r="BL5" s="66" t="s">
        <v>91</v>
      </c>
      <c r="BM5" s="66" t="s">
        <v>92</v>
      </c>
      <c r="BN5" s="66" t="s">
        <v>93</v>
      </c>
      <c r="BO5" s="66" t="s">
        <v>94</v>
      </c>
      <c r="BP5" s="66" t="s">
        <v>89</v>
      </c>
      <c r="BQ5" s="66" t="s">
        <v>84</v>
      </c>
      <c r="BR5" s="66" t="s">
        <v>85</v>
      </c>
      <c r="BS5" s="66" t="s">
        <v>86</v>
      </c>
      <c r="BT5" s="66" t="s">
        <v>87</v>
      </c>
      <c r="BU5" s="66" t="s">
        <v>88</v>
      </c>
      <c r="BV5" s="66" t="s">
        <v>90</v>
      </c>
      <c r="BW5" s="66" t="s">
        <v>91</v>
      </c>
      <c r="BX5" s="66" t="s">
        <v>92</v>
      </c>
      <c r="BY5" s="66" t="s">
        <v>93</v>
      </c>
      <c r="BZ5" s="66" t="s">
        <v>94</v>
      </c>
      <c r="CA5" s="66" t="s">
        <v>89</v>
      </c>
      <c r="CB5" s="66" t="s">
        <v>84</v>
      </c>
      <c r="CC5" s="66" t="s">
        <v>85</v>
      </c>
      <c r="CD5" s="66" t="s">
        <v>86</v>
      </c>
      <c r="CE5" s="66" t="s">
        <v>87</v>
      </c>
      <c r="CF5" s="66" t="s">
        <v>88</v>
      </c>
      <c r="CG5" s="66" t="s">
        <v>90</v>
      </c>
      <c r="CH5" s="66" t="s">
        <v>91</v>
      </c>
      <c r="CI5" s="66" t="s">
        <v>92</v>
      </c>
      <c r="CJ5" s="66" t="s">
        <v>93</v>
      </c>
      <c r="CK5" s="66" t="s">
        <v>94</v>
      </c>
      <c r="CL5" s="66" t="s">
        <v>89</v>
      </c>
      <c r="CM5" s="66" t="s">
        <v>84</v>
      </c>
      <c r="CN5" s="66" t="s">
        <v>85</v>
      </c>
      <c r="CO5" s="66" t="s">
        <v>86</v>
      </c>
      <c r="CP5" s="66" t="s">
        <v>87</v>
      </c>
      <c r="CQ5" s="66" t="s">
        <v>88</v>
      </c>
      <c r="CR5" s="66" t="s">
        <v>90</v>
      </c>
      <c r="CS5" s="66" t="s">
        <v>91</v>
      </c>
      <c r="CT5" s="66" t="s">
        <v>92</v>
      </c>
      <c r="CU5" s="66" t="s">
        <v>93</v>
      </c>
      <c r="CV5" s="66" t="s">
        <v>94</v>
      </c>
      <c r="CW5" s="66" t="s">
        <v>89</v>
      </c>
      <c r="CX5" s="66" t="s">
        <v>84</v>
      </c>
      <c r="CY5" s="66" t="s">
        <v>85</v>
      </c>
      <c r="CZ5" s="66" t="s">
        <v>86</v>
      </c>
      <c r="DA5" s="66" t="s">
        <v>87</v>
      </c>
      <c r="DB5" s="66" t="s">
        <v>88</v>
      </c>
      <c r="DC5" s="66" t="s">
        <v>90</v>
      </c>
      <c r="DD5" s="66" t="s">
        <v>91</v>
      </c>
      <c r="DE5" s="66" t="s">
        <v>92</v>
      </c>
      <c r="DF5" s="66" t="s">
        <v>93</v>
      </c>
      <c r="DG5" s="66" t="s">
        <v>94</v>
      </c>
      <c r="DH5" s="66" t="s">
        <v>89</v>
      </c>
      <c r="DI5" s="66" t="s">
        <v>84</v>
      </c>
      <c r="DJ5" s="66" t="s">
        <v>85</v>
      </c>
      <c r="DK5" s="66" t="s">
        <v>86</v>
      </c>
      <c r="DL5" s="66" t="s">
        <v>87</v>
      </c>
      <c r="DM5" s="66" t="s">
        <v>88</v>
      </c>
      <c r="DN5" s="66" t="s">
        <v>90</v>
      </c>
      <c r="DO5" s="66" t="s">
        <v>91</v>
      </c>
      <c r="DP5" s="66" t="s">
        <v>92</v>
      </c>
      <c r="DQ5" s="66" t="s">
        <v>93</v>
      </c>
      <c r="DR5" s="66" t="s">
        <v>94</v>
      </c>
      <c r="DS5" s="66" t="s">
        <v>89</v>
      </c>
      <c r="DT5" s="66" t="s">
        <v>84</v>
      </c>
      <c r="DU5" s="66" t="s">
        <v>85</v>
      </c>
      <c r="DV5" s="66" t="s">
        <v>86</v>
      </c>
      <c r="DW5" s="66" t="s">
        <v>87</v>
      </c>
      <c r="DX5" s="66" t="s">
        <v>88</v>
      </c>
      <c r="DY5" s="66" t="s">
        <v>90</v>
      </c>
      <c r="DZ5" s="66" t="s">
        <v>91</v>
      </c>
      <c r="EA5" s="66" t="s">
        <v>92</v>
      </c>
      <c r="EB5" s="66" t="s">
        <v>93</v>
      </c>
      <c r="EC5" s="66" t="s">
        <v>94</v>
      </c>
      <c r="ED5" s="66" t="s">
        <v>89</v>
      </c>
      <c r="EE5" s="66" t="s">
        <v>84</v>
      </c>
      <c r="EF5" s="66" t="s">
        <v>85</v>
      </c>
      <c r="EG5" s="66" t="s">
        <v>86</v>
      </c>
      <c r="EH5" s="66" t="s">
        <v>87</v>
      </c>
      <c r="EI5" s="66" t="s">
        <v>88</v>
      </c>
      <c r="EJ5" s="66" t="s">
        <v>90</v>
      </c>
      <c r="EK5" s="66" t="s">
        <v>91</v>
      </c>
      <c r="EL5" s="66" t="s">
        <v>92</v>
      </c>
      <c r="EM5" s="66" t="s">
        <v>93</v>
      </c>
      <c r="EN5" s="66" t="s">
        <v>94</v>
      </c>
      <c r="EO5" s="66" t="s">
        <v>89</v>
      </c>
    </row>
    <row r="6" spans="1:148" s="55" customFormat="1">
      <c r="A6" s="56" t="s">
        <v>95</v>
      </c>
      <c r="B6" s="61">
        <f t="shared" ref="B6:X6" si="1">B7</f>
        <v>2024</v>
      </c>
      <c r="C6" s="61">
        <f t="shared" si="1"/>
        <v>392049</v>
      </c>
      <c r="D6" s="61">
        <f t="shared" si="1"/>
        <v>46</v>
      </c>
      <c r="E6" s="61">
        <f t="shared" si="1"/>
        <v>17</v>
      </c>
      <c r="F6" s="61">
        <f t="shared" si="1"/>
        <v>5</v>
      </c>
      <c r="G6" s="61">
        <f t="shared" si="1"/>
        <v>0</v>
      </c>
      <c r="H6" s="61" t="str">
        <f t="shared" si="1"/>
        <v>高知県　南国市</v>
      </c>
      <c r="I6" s="61" t="str">
        <f t="shared" si="1"/>
        <v>法適用</v>
      </c>
      <c r="J6" s="61" t="str">
        <f t="shared" si="1"/>
        <v>下水道事業</v>
      </c>
      <c r="K6" s="61" t="str">
        <f t="shared" si="1"/>
        <v>農業集落排水</v>
      </c>
      <c r="L6" s="61" t="str">
        <f t="shared" si="1"/>
        <v>F2</v>
      </c>
      <c r="M6" s="61" t="str">
        <f t="shared" si="1"/>
        <v>非設置</v>
      </c>
      <c r="N6" s="69" t="str">
        <f t="shared" si="1"/>
        <v>-</v>
      </c>
      <c r="O6" s="69">
        <f t="shared" si="1"/>
        <v>72.930000000000007</v>
      </c>
      <c r="P6" s="69">
        <f t="shared" si="1"/>
        <v>6.72</v>
      </c>
      <c r="Q6" s="69">
        <f t="shared" si="1"/>
        <v>95.24</v>
      </c>
      <c r="R6" s="69">
        <f t="shared" si="1"/>
        <v>2275</v>
      </c>
      <c r="S6" s="69">
        <f t="shared" si="1"/>
        <v>45979</v>
      </c>
      <c r="T6" s="69">
        <f t="shared" si="1"/>
        <v>125.3</v>
      </c>
      <c r="U6" s="69">
        <f t="shared" si="1"/>
        <v>366.95</v>
      </c>
      <c r="V6" s="69">
        <f t="shared" si="1"/>
        <v>3069</v>
      </c>
      <c r="W6" s="69">
        <f t="shared" si="1"/>
        <v>0.93</v>
      </c>
      <c r="X6" s="69">
        <f t="shared" si="1"/>
        <v>3300</v>
      </c>
      <c r="Y6" s="77" t="str">
        <f t="shared" ref="Y6:AH6" si="2">IF(Y7="",NA(),Y7)</f>
        <v>-</v>
      </c>
      <c r="Z6" s="77" t="str">
        <f t="shared" si="2"/>
        <v>-</v>
      </c>
      <c r="AA6" s="77" t="str">
        <f t="shared" si="2"/>
        <v>-</v>
      </c>
      <c r="AB6" s="77" t="str">
        <f t="shared" si="2"/>
        <v>-</v>
      </c>
      <c r="AC6" s="77">
        <f t="shared" si="2"/>
        <v>104.58</v>
      </c>
      <c r="AD6" s="77" t="str">
        <f t="shared" si="2"/>
        <v>-</v>
      </c>
      <c r="AE6" s="77" t="str">
        <f t="shared" si="2"/>
        <v>-</v>
      </c>
      <c r="AF6" s="77" t="str">
        <f t="shared" si="2"/>
        <v>-</v>
      </c>
      <c r="AG6" s="77" t="str">
        <f t="shared" si="2"/>
        <v>-</v>
      </c>
      <c r="AH6" s="77">
        <f t="shared" si="2"/>
        <v>106.62</v>
      </c>
      <c r="AI6" s="69" t="str">
        <f>IF(AI7="","",IF(AI7="-","【-】","【"&amp;SUBSTITUTE(TEXT(AI7,"#,##0.00"),"-","△")&amp;"】"))</f>
        <v>【104.30】</v>
      </c>
      <c r="AJ6" s="77" t="str">
        <f t="shared" ref="AJ6:AS6" si="3">IF(AJ7="",NA(),AJ7)</f>
        <v>-</v>
      </c>
      <c r="AK6" s="77" t="str">
        <f t="shared" si="3"/>
        <v>-</v>
      </c>
      <c r="AL6" s="77" t="str">
        <f t="shared" si="3"/>
        <v>-</v>
      </c>
      <c r="AM6" s="77" t="str">
        <f t="shared" si="3"/>
        <v>-</v>
      </c>
      <c r="AN6" s="69">
        <f t="shared" si="3"/>
        <v>0</v>
      </c>
      <c r="AO6" s="77" t="str">
        <f t="shared" si="3"/>
        <v>-</v>
      </c>
      <c r="AP6" s="77" t="str">
        <f t="shared" si="3"/>
        <v>-</v>
      </c>
      <c r="AQ6" s="77" t="str">
        <f t="shared" si="3"/>
        <v>-</v>
      </c>
      <c r="AR6" s="77" t="str">
        <f t="shared" si="3"/>
        <v>-</v>
      </c>
      <c r="AS6" s="77">
        <f t="shared" si="3"/>
        <v>107.99</v>
      </c>
      <c r="AT6" s="69" t="str">
        <f>IF(AT7="","",IF(AT7="-","【-】","【"&amp;SUBSTITUTE(TEXT(AT7,"#,##0.00"),"-","△")&amp;"】"))</f>
        <v>【102.74】</v>
      </c>
      <c r="AU6" s="77" t="str">
        <f t="shared" ref="AU6:BD6" si="4">IF(AU7="",NA(),AU7)</f>
        <v>-</v>
      </c>
      <c r="AV6" s="77" t="str">
        <f t="shared" si="4"/>
        <v>-</v>
      </c>
      <c r="AW6" s="77" t="str">
        <f t="shared" si="4"/>
        <v>-</v>
      </c>
      <c r="AX6" s="77" t="str">
        <f t="shared" si="4"/>
        <v>-</v>
      </c>
      <c r="AY6" s="77">
        <f t="shared" si="4"/>
        <v>24.2</v>
      </c>
      <c r="AZ6" s="77" t="str">
        <f t="shared" si="4"/>
        <v>-</v>
      </c>
      <c r="BA6" s="77" t="str">
        <f t="shared" si="4"/>
        <v>-</v>
      </c>
      <c r="BB6" s="77" t="str">
        <f t="shared" si="4"/>
        <v>-</v>
      </c>
      <c r="BC6" s="77" t="str">
        <f t="shared" si="4"/>
        <v>-</v>
      </c>
      <c r="BD6" s="77">
        <f t="shared" si="4"/>
        <v>58.25</v>
      </c>
      <c r="BE6" s="69" t="str">
        <f>IF(BE7="","",IF(BE7="-","【-】","【"&amp;SUBSTITUTE(TEXT(BE7,"#,##0.00"),"-","△")&amp;"】"))</f>
        <v>【47.19】</v>
      </c>
      <c r="BF6" s="77" t="str">
        <f t="shared" ref="BF6:BO6" si="5">IF(BF7="",NA(),BF7)</f>
        <v>-</v>
      </c>
      <c r="BG6" s="77" t="str">
        <f t="shared" si="5"/>
        <v>-</v>
      </c>
      <c r="BH6" s="77" t="str">
        <f t="shared" si="5"/>
        <v>-</v>
      </c>
      <c r="BI6" s="77" t="str">
        <f t="shared" si="5"/>
        <v>-</v>
      </c>
      <c r="BJ6" s="77">
        <f t="shared" si="5"/>
        <v>162.94</v>
      </c>
      <c r="BK6" s="77" t="str">
        <f t="shared" si="5"/>
        <v>-</v>
      </c>
      <c r="BL6" s="77" t="str">
        <f t="shared" si="5"/>
        <v>-</v>
      </c>
      <c r="BM6" s="77" t="str">
        <f t="shared" si="5"/>
        <v>-</v>
      </c>
      <c r="BN6" s="77" t="str">
        <f t="shared" si="5"/>
        <v>-</v>
      </c>
      <c r="BO6" s="77">
        <f t="shared" si="5"/>
        <v>791.46</v>
      </c>
      <c r="BP6" s="69" t="str">
        <f>IF(BP7="","",IF(BP7="-","【-】","【"&amp;SUBSTITUTE(TEXT(BP7,"#,##0.00"),"-","△")&amp;"】"))</f>
        <v>【798.10】</v>
      </c>
      <c r="BQ6" s="77" t="str">
        <f t="shared" ref="BQ6:BZ6" si="6">IF(BQ7="",NA(),BQ7)</f>
        <v>-</v>
      </c>
      <c r="BR6" s="77" t="str">
        <f t="shared" si="6"/>
        <v>-</v>
      </c>
      <c r="BS6" s="77" t="str">
        <f t="shared" si="6"/>
        <v>-</v>
      </c>
      <c r="BT6" s="77" t="str">
        <f t="shared" si="6"/>
        <v>-</v>
      </c>
      <c r="BU6" s="77">
        <f t="shared" si="6"/>
        <v>70.239999999999995</v>
      </c>
      <c r="BV6" s="77" t="str">
        <f t="shared" si="6"/>
        <v>-</v>
      </c>
      <c r="BW6" s="77" t="str">
        <f t="shared" si="6"/>
        <v>-</v>
      </c>
      <c r="BX6" s="77" t="str">
        <f t="shared" si="6"/>
        <v>-</v>
      </c>
      <c r="BY6" s="77" t="str">
        <f t="shared" si="6"/>
        <v>-</v>
      </c>
      <c r="BZ6" s="77">
        <f t="shared" si="6"/>
        <v>47.96</v>
      </c>
      <c r="CA6" s="69" t="str">
        <f>IF(CA7="","",IF(CA7="-","【-】","【"&amp;SUBSTITUTE(TEXT(CA7,"#,##0.00"),"-","△")&amp;"】"))</f>
        <v>【54.51】</v>
      </c>
      <c r="CB6" s="77" t="str">
        <f t="shared" ref="CB6:CK6" si="7">IF(CB7="",NA(),CB7)</f>
        <v>-</v>
      </c>
      <c r="CC6" s="77" t="str">
        <f t="shared" si="7"/>
        <v>-</v>
      </c>
      <c r="CD6" s="77" t="str">
        <f t="shared" si="7"/>
        <v>-</v>
      </c>
      <c r="CE6" s="77" t="str">
        <f t="shared" si="7"/>
        <v>-</v>
      </c>
      <c r="CF6" s="77">
        <f t="shared" si="7"/>
        <v>157.24</v>
      </c>
      <c r="CG6" s="77" t="str">
        <f t="shared" si="7"/>
        <v>-</v>
      </c>
      <c r="CH6" s="77" t="str">
        <f t="shared" si="7"/>
        <v>-</v>
      </c>
      <c r="CI6" s="77" t="str">
        <f t="shared" si="7"/>
        <v>-</v>
      </c>
      <c r="CJ6" s="77" t="str">
        <f t="shared" si="7"/>
        <v>-</v>
      </c>
      <c r="CK6" s="77">
        <f t="shared" si="7"/>
        <v>325.85000000000002</v>
      </c>
      <c r="CL6" s="69" t="str">
        <f>IF(CL7="","",IF(CL7="-","【-】","【"&amp;SUBSTITUTE(TEXT(CL7,"#,##0.00"),"-","△")&amp;"】"))</f>
        <v>【286.33】</v>
      </c>
      <c r="CM6" s="77" t="str">
        <f t="shared" ref="CM6:CV6" si="8">IF(CM7="",NA(),CM7)</f>
        <v>-</v>
      </c>
      <c r="CN6" s="77" t="str">
        <f t="shared" si="8"/>
        <v>-</v>
      </c>
      <c r="CO6" s="77" t="str">
        <f t="shared" si="8"/>
        <v>-</v>
      </c>
      <c r="CP6" s="77" t="str">
        <f t="shared" si="8"/>
        <v>-</v>
      </c>
      <c r="CQ6" s="77">
        <f t="shared" si="8"/>
        <v>50.4</v>
      </c>
      <c r="CR6" s="77" t="str">
        <f t="shared" si="8"/>
        <v>-</v>
      </c>
      <c r="CS6" s="77" t="str">
        <f t="shared" si="8"/>
        <v>-</v>
      </c>
      <c r="CT6" s="77" t="str">
        <f t="shared" si="8"/>
        <v>-</v>
      </c>
      <c r="CU6" s="77" t="str">
        <f t="shared" si="8"/>
        <v>-</v>
      </c>
      <c r="CV6" s="77">
        <f t="shared" si="8"/>
        <v>45.32</v>
      </c>
      <c r="CW6" s="69" t="str">
        <f>IF(CW7="","",IF(CW7="-","【-】","【"&amp;SUBSTITUTE(TEXT(CW7,"#,##0.00"),"-","△")&amp;"】"))</f>
        <v>【49.92】</v>
      </c>
      <c r="CX6" s="77" t="str">
        <f t="shared" ref="CX6:DG6" si="9">IF(CX7="",NA(),CX7)</f>
        <v>-</v>
      </c>
      <c r="CY6" s="77" t="str">
        <f t="shared" si="9"/>
        <v>-</v>
      </c>
      <c r="CZ6" s="77" t="str">
        <f t="shared" si="9"/>
        <v>-</v>
      </c>
      <c r="DA6" s="77" t="str">
        <f t="shared" si="9"/>
        <v>-</v>
      </c>
      <c r="DB6" s="77">
        <f t="shared" si="9"/>
        <v>84.62</v>
      </c>
      <c r="DC6" s="77" t="str">
        <f t="shared" si="9"/>
        <v>-</v>
      </c>
      <c r="DD6" s="77" t="str">
        <f t="shared" si="9"/>
        <v>-</v>
      </c>
      <c r="DE6" s="77" t="str">
        <f t="shared" si="9"/>
        <v>-</v>
      </c>
      <c r="DF6" s="77" t="str">
        <f t="shared" si="9"/>
        <v>-</v>
      </c>
      <c r="DG6" s="77">
        <f t="shared" si="9"/>
        <v>83.54</v>
      </c>
      <c r="DH6" s="69" t="str">
        <f>IF(DH7="","",IF(DH7="-","【-】","【"&amp;SUBSTITUTE(TEXT(DH7,"#,##0.00"),"-","△")&amp;"】"))</f>
        <v>【87.80】</v>
      </c>
      <c r="DI6" s="77" t="str">
        <f t="shared" ref="DI6:DR6" si="10">IF(DI7="",NA(),DI7)</f>
        <v>-</v>
      </c>
      <c r="DJ6" s="77" t="str">
        <f t="shared" si="10"/>
        <v>-</v>
      </c>
      <c r="DK6" s="77" t="str">
        <f t="shared" si="10"/>
        <v>-</v>
      </c>
      <c r="DL6" s="77" t="str">
        <f t="shared" si="10"/>
        <v>-</v>
      </c>
      <c r="DM6" s="77">
        <f t="shared" si="10"/>
        <v>3.61</v>
      </c>
      <c r="DN6" s="77" t="str">
        <f t="shared" si="10"/>
        <v>-</v>
      </c>
      <c r="DO6" s="77" t="str">
        <f t="shared" si="10"/>
        <v>-</v>
      </c>
      <c r="DP6" s="77" t="str">
        <f t="shared" si="10"/>
        <v>-</v>
      </c>
      <c r="DQ6" s="77" t="str">
        <f t="shared" si="10"/>
        <v>-</v>
      </c>
      <c r="DR6" s="77">
        <f t="shared" si="10"/>
        <v>24.53</v>
      </c>
      <c r="DS6" s="69" t="str">
        <f>IF(DS7="","",IF(DS7="-","【-】","【"&amp;SUBSTITUTE(TEXT(DS7,"#,##0.00"),"-","△")&amp;"】"))</f>
        <v>【28.46】</v>
      </c>
      <c r="DT6" s="77" t="str">
        <f t="shared" ref="DT6:EC6" si="11">IF(DT7="",NA(),DT7)</f>
        <v>-</v>
      </c>
      <c r="DU6" s="77" t="str">
        <f t="shared" si="11"/>
        <v>-</v>
      </c>
      <c r="DV6" s="77" t="str">
        <f t="shared" si="11"/>
        <v>-</v>
      </c>
      <c r="DW6" s="77" t="str">
        <f t="shared" si="11"/>
        <v>-</v>
      </c>
      <c r="DX6" s="69">
        <f t="shared" si="11"/>
        <v>0</v>
      </c>
      <c r="DY6" s="77" t="str">
        <f t="shared" si="11"/>
        <v>-</v>
      </c>
      <c r="DZ6" s="77" t="str">
        <f t="shared" si="11"/>
        <v>-</v>
      </c>
      <c r="EA6" s="77" t="str">
        <f t="shared" si="11"/>
        <v>-</v>
      </c>
      <c r="EB6" s="77" t="str">
        <f t="shared" si="11"/>
        <v>-</v>
      </c>
      <c r="EC6" s="69">
        <f t="shared" si="11"/>
        <v>0</v>
      </c>
      <c r="ED6" s="69" t="str">
        <f>IF(ED7="","",IF(ED7="-","【-】","【"&amp;SUBSTITUTE(TEXT(ED7,"#,##0.00"),"-","△")&amp;"】"))</f>
        <v>【0.03】</v>
      </c>
      <c r="EE6" s="77" t="str">
        <f t="shared" ref="EE6:EN6" si="12">IF(EE7="",NA(),EE7)</f>
        <v>-</v>
      </c>
      <c r="EF6" s="77" t="str">
        <f t="shared" si="12"/>
        <v>-</v>
      </c>
      <c r="EG6" s="77" t="str">
        <f t="shared" si="12"/>
        <v>-</v>
      </c>
      <c r="EH6" s="77" t="str">
        <f t="shared" si="12"/>
        <v>-</v>
      </c>
      <c r="EI6" s="69">
        <f t="shared" si="12"/>
        <v>0</v>
      </c>
      <c r="EJ6" s="77" t="str">
        <f t="shared" si="12"/>
        <v>-</v>
      </c>
      <c r="EK6" s="77" t="str">
        <f t="shared" si="12"/>
        <v>-</v>
      </c>
      <c r="EL6" s="77" t="str">
        <f t="shared" si="12"/>
        <v>-</v>
      </c>
      <c r="EM6" s="77" t="str">
        <f t="shared" si="12"/>
        <v>-</v>
      </c>
      <c r="EN6" s="77">
        <f t="shared" si="12"/>
        <v>3.e-002</v>
      </c>
      <c r="EO6" s="69" t="str">
        <f>IF(EO7="","",IF(EO7="-","【-】","【"&amp;SUBSTITUTE(TEXT(EO7,"#,##0.00"),"-","△")&amp;"】"))</f>
        <v>【0.02】</v>
      </c>
    </row>
    <row r="7" spans="1:148" s="55" customFormat="1">
      <c r="A7" s="56"/>
      <c r="B7" s="62">
        <v>2024</v>
      </c>
      <c r="C7" s="62">
        <v>392049</v>
      </c>
      <c r="D7" s="62">
        <v>46</v>
      </c>
      <c r="E7" s="62">
        <v>17</v>
      </c>
      <c r="F7" s="62">
        <v>5</v>
      </c>
      <c r="G7" s="62">
        <v>0</v>
      </c>
      <c r="H7" s="62" t="s">
        <v>96</v>
      </c>
      <c r="I7" s="62" t="s">
        <v>97</v>
      </c>
      <c r="J7" s="62" t="s">
        <v>98</v>
      </c>
      <c r="K7" s="62" t="s">
        <v>99</v>
      </c>
      <c r="L7" s="62" t="s">
        <v>100</v>
      </c>
      <c r="M7" s="62" t="s">
        <v>101</v>
      </c>
      <c r="N7" s="70" t="s">
        <v>102</v>
      </c>
      <c r="O7" s="70">
        <v>72.930000000000007</v>
      </c>
      <c r="P7" s="70">
        <v>6.72</v>
      </c>
      <c r="Q7" s="70">
        <v>95.24</v>
      </c>
      <c r="R7" s="70">
        <v>2275</v>
      </c>
      <c r="S7" s="70">
        <v>45979</v>
      </c>
      <c r="T7" s="70">
        <v>125.3</v>
      </c>
      <c r="U7" s="70">
        <v>366.95</v>
      </c>
      <c r="V7" s="70">
        <v>3069</v>
      </c>
      <c r="W7" s="70">
        <v>0.93</v>
      </c>
      <c r="X7" s="70">
        <v>3300</v>
      </c>
      <c r="Y7" s="70" t="s">
        <v>102</v>
      </c>
      <c r="Z7" s="70" t="s">
        <v>102</v>
      </c>
      <c r="AA7" s="70" t="s">
        <v>102</v>
      </c>
      <c r="AB7" s="70" t="s">
        <v>102</v>
      </c>
      <c r="AC7" s="70">
        <v>104.58</v>
      </c>
      <c r="AD7" s="70" t="s">
        <v>102</v>
      </c>
      <c r="AE7" s="70" t="s">
        <v>102</v>
      </c>
      <c r="AF7" s="70" t="s">
        <v>102</v>
      </c>
      <c r="AG7" s="70" t="s">
        <v>102</v>
      </c>
      <c r="AH7" s="70">
        <v>106.62</v>
      </c>
      <c r="AI7" s="70">
        <v>104.3</v>
      </c>
      <c r="AJ7" s="70" t="s">
        <v>102</v>
      </c>
      <c r="AK7" s="70" t="s">
        <v>102</v>
      </c>
      <c r="AL7" s="70" t="s">
        <v>102</v>
      </c>
      <c r="AM7" s="70" t="s">
        <v>102</v>
      </c>
      <c r="AN7" s="70">
        <v>0</v>
      </c>
      <c r="AO7" s="70" t="s">
        <v>102</v>
      </c>
      <c r="AP7" s="70" t="s">
        <v>102</v>
      </c>
      <c r="AQ7" s="70" t="s">
        <v>102</v>
      </c>
      <c r="AR7" s="70" t="s">
        <v>102</v>
      </c>
      <c r="AS7" s="70">
        <v>107.99</v>
      </c>
      <c r="AT7" s="70">
        <v>102.74</v>
      </c>
      <c r="AU7" s="70" t="s">
        <v>102</v>
      </c>
      <c r="AV7" s="70" t="s">
        <v>102</v>
      </c>
      <c r="AW7" s="70" t="s">
        <v>102</v>
      </c>
      <c r="AX7" s="70" t="s">
        <v>102</v>
      </c>
      <c r="AY7" s="70">
        <v>24.2</v>
      </c>
      <c r="AZ7" s="70" t="s">
        <v>102</v>
      </c>
      <c r="BA7" s="70" t="s">
        <v>102</v>
      </c>
      <c r="BB7" s="70" t="s">
        <v>102</v>
      </c>
      <c r="BC7" s="70" t="s">
        <v>102</v>
      </c>
      <c r="BD7" s="70">
        <v>58.25</v>
      </c>
      <c r="BE7" s="70">
        <v>47.19</v>
      </c>
      <c r="BF7" s="70" t="s">
        <v>102</v>
      </c>
      <c r="BG7" s="70" t="s">
        <v>102</v>
      </c>
      <c r="BH7" s="70" t="s">
        <v>102</v>
      </c>
      <c r="BI7" s="70" t="s">
        <v>102</v>
      </c>
      <c r="BJ7" s="70">
        <v>162.94</v>
      </c>
      <c r="BK7" s="70" t="s">
        <v>102</v>
      </c>
      <c r="BL7" s="70" t="s">
        <v>102</v>
      </c>
      <c r="BM7" s="70" t="s">
        <v>102</v>
      </c>
      <c r="BN7" s="70" t="s">
        <v>102</v>
      </c>
      <c r="BO7" s="70">
        <v>791.46</v>
      </c>
      <c r="BP7" s="70">
        <v>798.1</v>
      </c>
      <c r="BQ7" s="70" t="s">
        <v>102</v>
      </c>
      <c r="BR7" s="70" t="s">
        <v>102</v>
      </c>
      <c r="BS7" s="70" t="s">
        <v>102</v>
      </c>
      <c r="BT7" s="70" t="s">
        <v>102</v>
      </c>
      <c r="BU7" s="70">
        <v>70.239999999999995</v>
      </c>
      <c r="BV7" s="70" t="s">
        <v>102</v>
      </c>
      <c r="BW7" s="70" t="s">
        <v>102</v>
      </c>
      <c r="BX7" s="70" t="s">
        <v>102</v>
      </c>
      <c r="BY7" s="70" t="s">
        <v>102</v>
      </c>
      <c r="BZ7" s="70">
        <v>47.96</v>
      </c>
      <c r="CA7" s="70">
        <v>54.51</v>
      </c>
      <c r="CB7" s="70" t="s">
        <v>102</v>
      </c>
      <c r="CC7" s="70" t="s">
        <v>102</v>
      </c>
      <c r="CD7" s="70" t="s">
        <v>102</v>
      </c>
      <c r="CE7" s="70" t="s">
        <v>102</v>
      </c>
      <c r="CF7" s="70">
        <v>157.24</v>
      </c>
      <c r="CG7" s="70" t="s">
        <v>102</v>
      </c>
      <c r="CH7" s="70" t="s">
        <v>102</v>
      </c>
      <c r="CI7" s="70" t="s">
        <v>102</v>
      </c>
      <c r="CJ7" s="70" t="s">
        <v>102</v>
      </c>
      <c r="CK7" s="70">
        <v>325.85000000000002</v>
      </c>
      <c r="CL7" s="70">
        <v>286.33</v>
      </c>
      <c r="CM7" s="70" t="s">
        <v>102</v>
      </c>
      <c r="CN7" s="70" t="s">
        <v>102</v>
      </c>
      <c r="CO7" s="70" t="s">
        <v>102</v>
      </c>
      <c r="CP7" s="70" t="s">
        <v>102</v>
      </c>
      <c r="CQ7" s="70">
        <v>50.4</v>
      </c>
      <c r="CR7" s="70" t="s">
        <v>102</v>
      </c>
      <c r="CS7" s="70" t="s">
        <v>102</v>
      </c>
      <c r="CT7" s="70" t="s">
        <v>102</v>
      </c>
      <c r="CU7" s="70" t="s">
        <v>102</v>
      </c>
      <c r="CV7" s="70">
        <v>45.32</v>
      </c>
      <c r="CW7" s="70">
        <v>49.92</v>
      </c>
      <c r="CX7" s="70" t="s">
        <v>102</v>
      </c>
      <c r="CY7" s="70" t="s">
        <v>102</v>
      </c>
      <c r="CZ7" s="70" t="s">
        <v>102</v>
      </c>
      <c r="DA7" s="70" t="s">
        <v>102</v>
      </c>
      <c r="DB7" s="70">
        <v>84.62</v>
      </c>
      <c r="DC7" s="70" t="s">
        <v>102</v>
      </c>
      <c r="DD7" s="70" t="s">
        <v>102</v>
      </c>
      <c r="DE7" s="70" t="s">
        <v>102</v>
      </c>
      <c r="DF7" s="70" t="s">
        <v>102</v>
      </c>
      <c r="DG7" s="70">
        <v>83.54</v>
      </c>
      <c r="DH7" s="70">
        <v>87.8</v>
      </c>
      <c r="DI7" s="70" t="s">
        <v>102</v>
      </c>
      <c r="DJ7" s="70" t="s">
        <v>102</v>
      </c>
      <c r="DK7" s="70" t="s">
        <v>102</v>
      </c>
      <c r="DL7" s="70" t="s">
        <v>102</v>
      </c>
      <c r="DM7" s="70">
        <v>3.61</v>
      </c>
      <c r="DN7" s="70" t="s">
        <v>102</v>
      </c>
      <c r="DO7" s="70" t="s">
        <v>102</v>
      </c>
      <c r="DP7" s="70" t="s">
        <v>102</v>
      </c>
      <c r="DQ7" s="70" t="s">
        <v>102</v>
      </c>
      <c r="DR7" s="70">
        <v>24.53</v>
      </c>
      <c r="DS7" s="70">
        <v>28.46</v>
      </c>
      <c r="DT7" s="70" t="s">
        <v>102</v>
      </c>
      <c r="DU7" s="70" t="s">
        <v>102</v>
      </c>
      <c r="DV7" s="70" t="s">
        <v>102</v>
      </c>
      <c r="DW7" s="70" t="s">
        <v>102</v>
      </c>
      <c r="DX7" s="70">
        <v>0</v>
      </c>
      <c r="DY7" s="70" t="s">
        <v>102</v>
      </c>
      <c r="DZ7" s="70" t="s">
        <v>102</v>
      </c>
      <c r="EA7" s="70" t="s">
        <v>102</v>
      </c>
      <c r="EB7" s="70" t="s">
        <v>102</v>
      </c>
      <c r="EC7" s="70">
        <v>0</v>
      </c>
      <c r="ED7" s="70">
        <v>3.e-002</v>
      </c>
      <c r="EE7" s="70" t="s">
        <v>102</v>
      </c>
      <c r="EF7" s="70" t="s">
        <v>102</v>
      </c>
      <c r="EG7" s="70" t="s">
        <v>102</v>
      </c>
      <c r="EH7" s="70" t="s">
        <v>102</v>
      </c>
      <c r="EI7" s="70">
        <v>0</v>
      </c>
      <c r="EJ7" s="70" t="s">
        <v>102</v>
      </c>
      <c r="EK7" s="70" t="s">
        <v>102</v>
      </c>
      <c r="EL7" s="70" t="s">
        <v>102</v>
      </c>
      <c r="EM7" s="70" t="s">
        <v>102</v>
      </c>
      <c r="EN7" s="70">
        <v>3.e-002</v>
      </c>
      <c r="EO7" s="70">
        <v>2.e-002</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103</v>
      </c>
      <c r="C9" s="57" t="s">
        <v>104</v>
      </c>
      <c r="D9" s="57" t="s">
        <v>105</v>
      </c>
      <c r="E9" s="57" t="s">
        <v>106</v>
      </c>
      <c r="F9" s="57" t="s">
        <v>107</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108</v>
      </c>
    </row>
    <row r="12" spans="1:148">
      <c r="B12">
        <v>1</v>
      </c>
      <c r="C12">
        <v>1</v>
      </c>
      <c r="D12">
        <v>2</v>
      </c>
      <c r="E12">
        <v>3</v>
      </c>
      <c r="F12">
        <v>4</v>
      </c>
      <c r="G12" t="s">
        <v>109</v>
      </c>
    </row>
    <row r="13" spans="1:148">
      <c r="B13" t="s">
        <v>110</v>
      </c>
      <c r="C13" t="s">
        <v>110</v>
      </c>
      <c r="D13" t="s">
        <v>110</v>
      </c>
      <c r="E13" t="s">
        <v>110</v>
      </c>
      <c r="F13" t="s">
        <v>110</v>
      </c>
      <c r="G13" t="s">
        <v>111</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2026-02-26T02:19:27Z</cp:lastPrinted>
  <dcterms:created xsi:type="dcterms:W3CDTF">2025-12-23T06:23:25Z</dcterms:created>
  <dcterms:modified xsi:type="dcterms:W3CDTF">2026-03-06T00:58:30Z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2026-03-06T00:58:30Z</vt:filetime>
  </property>
</Properties>
</file>