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DkPmqlkVEaUI8E0lRUMAVnUjkSyZM5qTgGtGNwGTL07qaxc7YqwTkRyzY/kIYYxjO1Ake98G0e1hJrbzH61YhA==" workbookSaltValue="z3if+/f+P+hTGg97j1m7fg=="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<sst xmlns="http://schemas.openxmlformats.org/spreadsheetml/2006/main" xmlns:r="http://schemas.openxmlformats.org/officeDocument/2006/relationships" count="114" uniqueCount="114">
  <si>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</si>
  <si>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</si>
  <si>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</si>
  <si>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</si>
  <si>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</si>
  <si>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</si>
  <si>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</si>
  <si>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</si>
  <si>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</si>
  <si>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</si>
  <si>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</si>
  <si>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</si>
  <si>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</si>
  <si>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</si>
  <si>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</si>
  <si>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</si>
  <si>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</si>
  <si>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</si>
  <si>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</si>
  <si>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</si>
  <si>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</si>
  <si>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</si>
  <si>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</si>
  <si>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</si>
  <si>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</si>
  <si>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</si>
  <si>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</si>
  <si>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</si>
  <si>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</si>
  <si>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</si>
  <si>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</si>
  <si>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</si>
  <si>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</si>
  <si>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</si>
  <si>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</si>
  <si>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</si>
  <si>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</si>
  <si>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</si>
  <si>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</si>
  <si>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</si>
  <si>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</si>
  <si>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</si>
  <si>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</si>
  <si>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</si>
  <si>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</si>
  <si>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</si>
  <si>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</si>
  <si>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</si>
  <si>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</si>
  <si>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</si>
  <si>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</si>
  <si>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</si>
  <si>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</si>
  <si>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</si>
  <si>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</si>
  <si>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</si>
  <si>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</si>
  <si>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</si>
  <si>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</si>
  <si>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</si>
  <si>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</si>
  <si>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</si>
  <si>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</si>
  <si>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</si>
  <si>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</si>
  <si>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</si>
  <si>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</si>
  <si>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</si>
  <si>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</si>
  <si>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</si>
  <si>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</si>
  <si>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</si>
  <si>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</si>
  <si>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</si>
  <si>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</si>
  <si>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</si>
  <si>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</si>
  <si>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</si>
  <si>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</si>
  <si>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</si>
  <si>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</si>
  <si>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</si>
  <si>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</si>
  <si>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</si>
  <si>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高知県　宿毛市</t>
  </si>
  <si>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</si>
  <si>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</si>
  <si>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</si>
  <si>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</si>
  <si>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</si>
  <si>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</si>
  <si>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</si>
  <si>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</si>
  <si>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</si>
  <si>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</si>
  <si>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</si>
  <si>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法適用</t>
  </si>
  <si>
    <t>下水道事業</t>
  </si>
  <si>
    <t>農業集落排水</t>
  </si>
  <si>
    <t>F2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</si>
  <si>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</si>
  <si>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</si>
  <si>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</si>
  <si>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</si>
  <si>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</si>
  <si>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</si>
  <si>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</si>
  <si>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</si>
  <si>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</si>
  <si>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</si>
  <si>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</si>
  <si>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 管渠老朽化率は全国平均を下回っているものの、有形固定資産減価償却率は類似団体平均値を大きく上回っております。
　処理施設については平成10年代に供用を開始しており、機械等設備の使用年数が標準耐用年数を超過したことなどが要因と考えられます。</t>
  </si>
  <si>
    <t>　令和6年度は、地方公営企業法全部適用の公営企業会計移行後における初めての決算となります。
　経費回収率については類似団体平均値を上回る82.52%となっており、これまでに実施してきた機能強化事業により維持管理費を軽減できていることが要因と考えられる一方で、基準となる100%は達成できていない状況です。
　原因としましては、低位な水洗化率により処理施設が有する機能に対して効率的に汚水を引き込めていないことや、市街地と比較して高齢化がより一層進行している地域における処理施設であるため、処理水量そのものが減少していることなどが考えられます。</t>
    <rPh sb="65" eb="67">
      <t>ウワマワ</t>
    </rPh>
    <rPh sb="86" eb="88">
      <t>ジッシ</t>
    </rPh>
    <rPh sb="92" eb="94">
      <t>キノウ</t>
    </rPh>
    <rPh sb="94" eb="99">
      <t>キョウカジ</t>
    </rPh>
    <rPh sb="101" eb="106">
      <t>イジカンリヒ</t>
    </rPh>
    <rPh sb="107" eb="109">
      <t>ケイゲン</t>
    </rPh>
    <rPh sb="117" eb="120">
      <t>ヨウ</t>
    </rPh>
    <rPh sb="120" eb="121">
      <t>カンガ</t>
    </rPh>
    <rPh sb="125" eb="127">
      <t>イッポウ</t>
    </rPh>
    <rPh sb="129" eb="134">
      <t>キジュン</t>
    </rPh>
    <rPh sb="139" eb="141">
      <t>タッセイ</t>
    </rPh>
    <rPh sb="147" eb="149">
      <t>ジョウキョウ</t>
    </rPh>
    <rPh sb="163" eb="165">
      <t>テイイ</t>
    </rPh>
    <rPh sb="166" eb="170">
      <t>スイセン</t>
    </rPh>
    <rPh sb="206" eb="209">
      <t>シガイチ</t>
    </rPh>
    <rPh sb="210" eb="212">
      <t>ヒカク</t>
    </rPh>
    <rPh sb="214" eb="217">
      <t>コウレイカ</t>
    </rPh>
    <rPh sb="220" eb="222">
      <t>イッソウ</t>
    </rPh>
    <rPh sb="222" eb="224">
      <t>シンコウ</t>
    </rPh>
    <rPh sb="228" eb="230">
      <t>チイキ</t>
    </rPh>
    <rPh sb="234" eb="236">
      <t>ショリ</t>
    </rPh>
    <rPh sb="236" eb="238">
      <t>シセツ</t>
    </rPh>
    <rPh sb="244" eb="248">
      <t>ショリス</t>
    </rPh>
    <rPh sb="253" eb="255">
      <t>ゲンショウ</t>
    </rPh>
    <phoneticPr fontId="1"/>
  </si>
  <si>
    <t>　経営状況及び経営資本となる施設等の状況は、特に地方において著しく進行している人口減少に伴う使用料収入の減少や供用開始から一定年数を経過したことによる更新需要の増大見込みにより、今後より一層厳しさを増していくものと考えられます。
　経営状況の改善に向けては、しばらくの間改定を行っていない下水道使用料の見直しが急務であるため、早期の改定に向けて検討を進めていきたいと考えております。
　施設等の老朽化対策としては、現在取り組んでいる漁業集落排水処理施設の機能保全事業の進捗状況を考慮しながら、平成27年度から令和元年度まで取り組んできた機能強化事業の再開について検討する必要があると考えております。</t>
    <rPh sb="7" eb="9">
      <t>ケイエイ</t>
    </rPh>
    <rPh sb="207" eb="209">
      <t>ゲンザイ</t>
    </rPh>
    <rPh sb="209" eb="210">
      <t>ト</t>
    </rPh>
    <rPh sb="211" eb="212">
      <t>ク</t>
    </rPh>
    <rPh sb="216" eb="220">
      <t>ギョギ</t>
    </rPh>
    <rPh sb="220" eb="222">
      <t>ハイスイ</t>
    </rPh>
    <rPh sb="222" eb="224">
      <t>ショリ</t>
    </rPh>
    <rPh sb="224" eb="226">
      <t>シセツ</t>
    </rPh>
    <rPh sb="227" eb="231">
      <t>キノウホ</t>
    </rPh>
    <rPh sb="231" eb="233">
      <t>ジギョウ</t>
    </rPh>
    <rPh sb="234" eb="236">
      <t>シンチョク</t>
    </rPh>
    <rPh sb="236" eb="238">
      <t>ジョウキョウ</t>
    </rPh>
    <rPh sb="239" eb="241">
      <t>コウリョ</t>
    </rPh>
    <rPh sb="275" eb="277">
      <t>サイカイ</t>
    </rPh>
    <rPh sb="281" eb="283">
      <t>ケントウ</t>
    </rPh>
    <rPh sb="285" eb="287">
      <t>ヒツヨウ</t>
    </rPh>
    <rPh sb="291" eb="292">
      <t>カンガ</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</si>
</sst>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c:v>3.e-002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majorUnit val="1.e-002"/>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106.62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61.78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24.53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formatCode="#,##0.00;&quot;△&quot;#,##0.00">
                  <c:v>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107.99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5.45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58.25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290.42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791.46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82.52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47.96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150.01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325.85000000000002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54.89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45.32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57.91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83.54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【102.74】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【47.19】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【798.10】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【87.80】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【49.92】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【286.33】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【54.51】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【28.46】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【0.02】</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宿毛市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農業集落排水</v>
      </c>
      <c r="Q8" s="6"/>
      <c r="R8" s="6"/>
      <c r="S8" s="6"/>
      <c r="T8" s="6"/>
      <c r="U8" s="6"/>
      <c r="V8" s="6"/>
      <c r="W8" s="6" t="str">
        <f>データ!L6</f>
        <v>F2</v>
      </c>
      <c r="X8" s="6"/>
      <c r="Y8" s="6"/>
      <c r="Z8" s="6"/>
      <c r="AA8" s="6"/>
      <c r="AB8" s="6"/>
      <c r="AC8" s="6"/>
      <c r="AD8" s="20" t="str">
        <f>データ!$M$6</f>
        <v>非設置</v>
      </c>
      <c r="AE8" s="20"/>
      <c r="AF8" s="20"/>
      <c r="AG8" s="20"/>
      <c r="AH8" s="20"/>
      <c r="AI8" s="20"/>
      <c r="AJ8" s="20"/>
      <c r="AK8" s="3"/>
      <c r="AL8" s="21">
        <f>データ!S6</f>
        <v>18394</v>
      </c>
      <c r="AM8" s="21"/>
      <c r="AN8" s="21"/>
      <c r="AO8" s="21"/>
      <c r="AP8" s="21"/>
      <c r="AQ8" s="21"/>
      <c r="AR8" s="21"/>
      <c r="AS8" s="21"/>
      <c r="AT8" s="7">
        <f>データ!T6</f>
        <v>286.14</v>
      </c>
      <c r="AU8" s="7"/>
      <c r="AV8" s="7"/>
      <c r="AW8" s="7"/>
      <c r="AX8" s="7"/>
      <c r="AY8" s="7"/>
      <c r="AZ8" s="7"/>
      <c r="BA8" s="7"/>
      <c r="BB8" s="7">
        <f>データ!U6</f>
        <v>64.28</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87.06</v>
      </c>
      <c r="J10" s="7"/>
      <c r="K10" s="7"/>
      <c r="L10" s="7"/>
      <c r="M10" s="7"/>
      <c r="N10" s="7"/>
      <c r="O10" s="7"/>
      <c r="P10" s="7">
        <f>データ!P6</f>
        <v>2.36</v>
      </c>
      <c r="Q10" s="7"/>
      <c r="R10" s="7"/>
      <c r="S10" s="7"/>
      <c r="T10" s="7"/>
      <c r="U10" s="7"/>
      <c r="V10" s="7"/>
      <c r="W10" s="7">
        <f>データ!Q6</f>
        <v>89.06</v>
      </c>
      <c r="X10" s="7"/>
      <c r="Y10" s="7"/>
      <c r="Z10" s="7"/>
      <c r="AA10" s="7"/>
      <c r="AB10" s="7"/>
      <c r="AC10" s="7"/>
      <c r="AD10" s="21">
        <f>データ!R6</f>
        <v>2310</v>
      </c>
      <c r="AE10" s="21"/>
      <c r="AF10" s="21"/>
      <c r="AG10" s="21"/>
      <c r="AH10" s="21"/>
      <c r="AI10" s="21"/>
      <c r="AJ10" s="21"/>
      <c r="AK10" s="2"/>
      <c r="AL10" s="21">
        <f>データ!V6</f>
        <v>430</v>
      </c>
      <c r="AM10" s="21"/>
      <c r="AN10" s="21"/>
      <c r="AO10" s="21"/>
      <c r="AP10" s="21"/>
      <c r="AQ10" s="21"/>
      <c r="AR10" s="21"/>
      <c r="AS10" s="21"/>
      <c r="AT10" s="7">
        <f>データ!W6</f>
        <v>0.12</v>
      </c>
      <c r="AU10" s="7"/>
      <c r="AV10" s="7"/>
      <c r="AW10" s="7"/>
      <c r="AX10" s="7"/>
      <c r="AY10" s="7"/>
      <c r="AZ10" s="7"/>
      <c r="BA10" s="7"/>
      <c r="BB10" s="7">
        <f>データ!X6</f>
        <v>3583.33</v>
      </c>
      <c r="BC10" s="7"/>
      <c r="BD10" s="7"/>
      <c r="BE10" s="7"/>
      <c r="BF10" s="7"/>
      <c r="BG10" s="7"/>
      <c r="BH10" s="7"/>
      <c r="BI10" s="7"/>
      <c r="BJ10" s="2"/>
      <c r="BK10" s="2"/>
      <c r="BL10" s="29" t="s">
        <v>37</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112</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111</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oqvyEkQxCtflqRao5YyJGk2SxRxBtHFzK5yNTeB1GzOjejnB7i7bN2J3avmA4E+R1EF43XZ4WxWZzjPZvDHh2Q==" saltValue="LB1A1lU8OWiR6wMBtKY44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56</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57</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59</v>
      </c>
      <c r="D3" s="58" t="s">
        <v>38</v>
      </c>
      <c r="E3" s="58" t="s">
        <v>4</v>
      </c>
      <c r="F3" s="58" t="s">
        <v>3</v>
      </c>
      <c r="G3" s="58" t="s">
        <v>24</v>
      </c>
      <c r="H3" s="64" t="s">
        <v>60</v>
      </c>
      <c r="I3" s="67"/>
      <c r="J3" s="67"/>
      <c r="K3" s="67"/>
      <c r="L3" s="67"/>
      <c r="M3" s="67"/>
      <c r="N3" s="67"/>
      <c r="O3" s="67"/>
      <c r="P3" s="67"/>
      <c r="Q3" s="67"/>
      <c r="R3" s="67"/>
      <c r="S3" s="67"/>
      <c r="T3" s="67"/>
      <c r="U3" s="67"/>
      <c r="V3" s="67"/>
      <c r="W3" s="67"/>
      <c r="X3" s="72"/>
      <c r="Y3" s="75"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61</v>
      </c>
      <c r="B4" s="59"/>
      <c r="C4" s="59"/>
      <c r="D4" s="59"/>
      <c r="E4" s="59"/>
      <c r="F4" s="59"/>
      <c r="G4" s="59"/>
      <c r="H4" s="65"/>
      <c r="I4" s="68"/>
      <c r="J4" s="68"/>
      <c r="K4" s="68"/>
      <c r="L4" s="68"/>
      <c r="M4" s="68"/>
      <c r="N4" s="68"/>
      <c r="O4" s="68"/>
      <c r="P4" s="68"/>
      <c r="Q4" s="68"/>
      <c r="R4" s="68"/>
      <c r="S4" s="68"/>
      <c r="T4" s="68"/>
      <c r="U4" s="68"/>
      <c r="V4" s="68"/>
      <c r="W4" s="68"/>
      <c r="X4" s="73"/>
      <c r="Y4" s="76" t="s">
        <v>52</v>
      </c>
      <c r="Z4" s="76"/>
      <c r="AA4" s="76"/>
      <c r="AB4" s="76"/>
      <c r="AC4" s="76"/>
      <c r="AD4" s="76"/>
      <c r="AE4" s="76"/>
      <c r="AF4" s="76"/>
      <c r="AG4" s="76"/>
      <c r="AH4" s="76"/>
      <c r="AI4" s="76"/>
      <c r="AJ4" s="76" t="s">
        <v>46</v>
      </c>
      <c r="AK4" s="76"/>
      <c r="AL4" s="76"/>
      <c r="AM4" s="76"/>
      <c r="AN4" s="76"/>
      <c r="AO4" s="76"/>
      <c r="AP4" s="76"/>
      <c r="AQ4" s="76"/>
      <c r="AR4" s="76"/>
      <c r="AS4" s="76"/>
      <c r="AT4" s="76"/>
      <c r="AU4" s="76" t="s">
        <v>27</v>
      </c>
      <c r="AV4" s="76"/>
      <c r="AW4" s="76"/>
      <c r="AX4" s="76"/>
      <c r="AY4" s="76"/>
      <c r="AZ4" s="76"/>
      <c r="BA4" s="76"/>
      <c r="BB4" s="76"/>
      <c r="BC4" s="76"/>
      <c r="BD4" s="76"/>
      <c r="BE4" s="76"/>
      <c r="BF4" s="76" t="s">
        <v>63</v>
      </c>
      <c r="BG4" s="76"/>
      <c r="BH4" s="76"/>
      <c r="BI4" s="76"/>
      <c r="BJ4" s="76"/>
      <c r="BK4" s="76"/>
      <c r="BL4" s="76"/>
      <c r="BM4" s="76"/>
      <c r="BN4" s="76"/>
      <c r="BO4" s="76"/>
      <c r="BP4" s="76"/>
      <c r="BQ4" s="76" t="s">
        <v>14</v>
      </c>
      <c r="BR4" s="76"/>
      <c r="BS4" s="76"/>
      <c r="BT4" s="76"/>
      <c r="BU4" s="76"/>
      <c r="BV4" s="76"/>
      <c r="BW4" s="76"/>
      <c r="BX4" s="76"/>
      <c r="BY4" s="76"/>
      <c r="BZ4" s="76"/>
      <c r="CA4" s="76"/>
      <c r="CB4" s="76" t="s">
        <v>62</v>
      </c>
      <c r="CC4" s="76"/>
      <c r="CD4" s="76"/>
      <c r="CE4" s="76"/>
      <c r="CF4" s="76"/>
      <c r="CG4" s="76"/>
      <c r="CH4" s="76"/>
      <c r="CI4" s="76"/>
      <c r="CJ4" s="76"/>
      <c r="CK4" s="76"/>
      <c r="CL4" s="76"/>
      <c r="CM4" s="76" t="s">
        <v>1</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8">
      <c r="A5" s="56" t="s">
        <v>68</v>
      </c>
      <c r="B5" s="60"/>
      <c r="C5" s="60"/>
      <c r="D5" s="60"/>
      <c r="E5" s="60"/>
      <c r="F5" s="60"/>
      <c r="G5" s="60"/>
      <c r="H5" s="66" t="s">
        <v>58</v>
      </c>
      <c r="I5" s="66" t="s">
        <v>69</v>
      </c>
      <c r="J5" s="66" t="s">
        <v>70</v>
      </c>
      <c r="K5" s="66" t="s">
        <v>71</v>
      </c>
      <c r="L5" s="66" t="s">
        <v>72</v>
      </c>
      <c r="M5" s="66" t="s">
        <v>5</v>
      </c>
      <c r="N5" s="66" t="s">
        <v>73</v>
      </c>
      <c r="O5" s="66" t="s">
        <v>74</v>
      </c>
      <c r="P5" s="66" t="s">
        <v>75</v>
      </c>
      <c r="Q5" s="66" t="s">
        <v>76</v>
      </c>
      <c r="R5" s="66" t="s">
        <v>77</v>
      </c>
      <c r="S5" s="66" t="s">
        <v>78</v>
      </c>
      <c r="T5" s="66" t="s">
        <v>79</v>
      </c>
      <c r="U5" s="66" t="s">
        <v>0</v>
      </c>
      <c r="V5" s="66" t="s">
        <v>80</v>
      </c>
      <c r="W5" s="66" t="s">
        <v>81</v>
      </c>
      <c r="X5" s="66" t="s">
        <v>82</v>
      </c>
      <c r="Y5" s="66" t="s">
        <v>83</v>
      </c>
      <c r="Z5" s="66" t="s">
        <v>85</v>
      </c>
      <c r="AA5" s="66" t="s">
        <v>86</v>
      </c>
      <c r="AB5" s="66" t="s">
        <v>87</v>
      </c>
      <c r="AC5" s="66" t="s">
        <v>88</v>
      </c>
      <c r="AD5" s="66" t="s">
        <v>90</v>
      </c>
      <c r="AE5" s="66" t="s">
        <v>91</v>
      </c>
      <c r="AF5" s="66" t="s">
        <v>92</v>
      </c>
      <c r="AG5" s="66" t="s">
        <v>93</v>
      </c>
      <c r="AH5" s="66" t="s">
        <v>94</v>
      </c>
      <c r="AI5" s="66" t="s">
        <v>45</v>
      </c>
      <c r="AJ5" s="66" t="s">
        <v>83</v>
      </c>
      <c r="AK5" s="66" t="s">
        <v>85</v>
      </c>
      <c r="AL5" s="66" t="s">
        <v>86</v>
      </c>
      <c r="AM5" s="66" t="s">
        <v>87</v>
      </c>
      <c r="AN5" s="66" t="s">
        <v>88</v>
      </c>
      <c r="AO5" s="66" t="s">
        <v>90</v>
      </c>
      <c r="AP5" s="66" t="s">
        <v>91</v>
      </c>
      <c r="AQ5" s="66" t="s">
        <v>92</v>
      </c>
      <c r="AR5" s="66" t="s">
        <v>93</v>
      </c>
      <c r="AS5" s="66" t="s">
        <v>94</v>
      </c>
      <c r="AT5" s="66" t="s">
        <v>89</v>
      </c>
      <c r="AU5" s="66" t="s">
        <v>83</v>
      </c>
      <c r="AV5" s="66" t="s">
        <v>85</v>
      </c>
      <c r="AW5" s="66" t="s">
        <v>86</v>
      </c>
      <c r="AX5" s="66" t="s">
        <v>87</v>
      </c>
      <c r="AY5" s="66" t="s">
        <v>88</v>
      </c>
      <c r="AZ5" s="66" t="s">
        <v>90</v>
      </c>
      <c r="BA5" s="66" t="s">
        <v>91</v>
      </c>
      <c r="BB5" s="66" t="s">
        <v>92</v>
      </c>
      <c r="BC5" s="66" t="s">
        <v>93</v>
      </c>
      <c r="BD5" s="66" t="s">
        <v>94</v>
      </c>
      <c r="BE5" s="66" t="s">
        <v>89</v>
      </c>
      <c r="BF5" s="66" t="s">
        <v>83</v>
      </c>
      <c r="BG5" s="66" t="s">
        <v>85</v>
      </c>
      <c r="BH5" s="66" t="s">
        <v>86</v>
      </c>
      <c r="BI5" s="66" t="s">
        <v>87</v>
      </c>
      <c r="BJ5" s="66" t="s">
        <v>88</v>
      </c>
      <c r="BK5" s="66" t="s">
        <v>90</v>
      </c>
      <c r="BL5" s="66" t="s">
        <v>91</v>
      </c>
      <c r="BM5" s="66" t="s">
        <v>92</v>
      </c>
      <c r="BN5" s="66" t="s">
        <v>93</v>
      </c>
      <c r="BO5" s="66" t="s">
        <v>94</v>
      </c>
      <c r="BP5" s="66" t="s">
        <v>89</v>
      </c>
      <c r="BQ5" s="66" t="s">
        <v>83</v>
      </c>
      <c r="BR5" s="66" t="s">
        <v>85</v>
      </c>
      <c r="BS5" s="66" t="s">
        <v>86</v>
      </c>
      <c r="BT5" s="66" t="s">
        <v>87</v>
      </c>
      <c r="BU5" s="66" t="s">
        <v>88</v>
      </c>
      <c r="BV5" s="66" t="s">
        <v>90</v>
      </c>
      <c r="BW5" s="66" t="s">
        <v>91</v>
      </c>
      <c r="BX5" s="66" t="s">
        <v>92</v>
      </c>
      <c r="BY5" s="66" t="s">
        <v>93</v>
      </c>
      <c r="BZ5" s="66" t="s">
        <v>94</v>
      </c>
      <c r="CA5" s="66" t="s">
        <v>89</v>
      </c>
      <c r="CB5" s="66" t="s">
        <v>83</v>
      </c>
      <c r="CC5" s="66" t="s">
        <v>85</v>
      </c>
      <c r="CD5" s="66" t="s">
        <v>86</v>
      </c>
      <c r="CE5" s="66" t="s">
        <v>87</v>
      </c>
      <c r="CF5" s="66" t="s">
        <v>88</v>
      </c>
      <c r="CG5" s="66" t="s">
        <v>90</v>
      </c>
      <c r="CH5" s="66" t="s">
        <v>91</v>
      </c>
      <c r="CI5" s="66" t="s">
        <v>92</v>
      </c>
      <c r="CJ5" s="66" t="s">
        <v>93</v>
      </c>
      <c r="CK5" s="66" t="s">
        <v>94</v>
      </c>
      <c r="CL5" s="66" t="s">
        <v>89</v>
      </c>
      <c r="CM5" s="66" t="s">
        <v>83</v>
      </c>
      <c r="CN5" s="66" t="s">
        <v>85</v>
      </c>
      <c r="CO5" s="66" t="s">
        <v>86</v>
      </c>
      <c r="CP5" s="66" t="s">
        <v>87</v>
      </c>
      <c r="CQ5" s="66" t="s">
        <v>88</v>
      </c>
      <c r="CR5" s="66" t="s">
        <v>90</v>
      </c>
      <c r="CS5" s="66" t="s">
        <v>91</v>
      </c>
      <c r="CT5" s="66" t="s">
        <v>92</v>
      </c>
      <c r="CU5" s="66" t="s">
        <v>93</v>
      </c>
      <c r="CV5" s="66" t="s">
        <v>94</v>
      </c>
      <c r="CW5" s="66" t="s">
        <v>89</v>
      </c>
      <c r="CX5" s="66" t="s">
        <v>83</v>
      </c>
      <c r="CY5" s="66" t="s">
        <v>85</v>
      </c>
      <c r="CZ5" s="66" t="s">
        <v>86</v>
      </c>
      <c r="DA5" s="66" t="s">
        <v>87</v>
      </c>
      <c r="DB5" s="66" t="s">
        <v>88</v>
      </c>
      <c r="DC5" s="66" t="s">
        <v>90</v>
      </c>
      <c r="DD5" s="66" t="s">
        <v>91</v>
      </c>
      <c r="DE5" s="66" t="s">
        <v>92</v>
      </c>
      <c r="DF5" s="66" t="s">
        <v>93</v>
      </c>
      <c r="DG5" s="66" t="s">
        <v>94</v>
      </c>
      <c r="DH5" s="66" t="s">
        <v>89</v>
      </c>
      <c r="DI5" s="66" t="s">
        <v>83</v>
      </c>
      <c r="DJ5" s="66" t="s">
        <v>85</v>
      </c>
      <c r="DK5" s="66" t="s">
        <v>86</v>
      </c>
      <c r="DL5" s="66" t="s">
        <v>87</v>
      </c>
      <c r="DM5" s="66" t="s">
        <v>88</v>
      </c>
      <c r="DN5" s="66" t="s">
        <v>90</v>
      </c>
      <c r="DO5" s="66" t="s">
        <v>91</v>
      </c>
      <c r="DP5" s="66" t="s">
        <v>92</v>
      </c>
      <c r="DQ5" s="66" t="s">
        <v>93</v>
      </c>
      <c r="DR5" s="66" t="s">
        <v>94</v>
      </c>
      <c r="DS5" s="66" t="s">
        <v>89</v>
      </c>
      <c r="DT5" s="66" t="s">
        <v>83</v>
      </c>
      <c r="DU5" s="66" t="s">
        <v>85</v>
      </c>
      <c r="DV5" s="66" t="s">
        <v>86</v>
      </c>
      <c r="DW5" s="66" t="s">
        <v>87</v>
      </c>
      <c r="DX5" s="66" t="s">
        <v>88</v>
      </c>
      <c r="DY5" s="66" t="s">
        <v>90</v>
      </c>
      <c r="DZ5" s="66" t="s">
        <v>91</v>
      </c>
      <c r="EA5" s="66" t="s">
        <v>92</v>
      </c>
      <c r="EB5" s="66" t="s">
        <v>93</v>
      </c>
      <c r="EC5" s="66" t="s">
        <v>94</v>
      </c>
      <c r="ED5" s="66" t="s">
        <v>89</v>
      </c>
      <c r="EE5" s="66" t="s">
        <v>83</v>
      </c>
      <c r="EF5" s="66" t="s">
        <v>85</v>
      </c>
      <c r="EG5" s="66" t="s">
        <v>86</v>
      </c>
      <c r="EH5" s="66" t="s">
        <v>87</v>
      </c>
      <c r="EI5" s="66" t="s">
        <v>88</v>
      </c>
      <c r="EJ5" s="66" t="s">
        <v>90</v>
      </c>
      <c r="EK5" s="66" t="s">
        <v>91</v>
      </c>
      <c r="EL5" s="66" t="s">
        <v>92</v>
      </c>
      <c r="EM5" s="66" t="s">
        <v>93</v>
      </c>
      <c r="EN5" s="66" t="s">
        <v>94</v>
      </c>
      <c r="EO5" s="66" t="s">
        <v>89</v>
      </c>
    </row>
    <row r="6" spans="1:148" s="55" customFormat="1">
      <c r="A6" s="56" t="s">
        <v>95</v>
      </c>
      <c r="B6" s="61">
        <f t="shared" ref="B6:X6" si="1">B7</f>
        <v>2024</v>
      </c>
      <c r="C6" s="61">
        <f t="shared" si="1"/>
        <v>392081</v>
      </c>
      <c r="D6" s="61">
        <f t="shared" si="1"/>
        <v>46</v>
      </c>
      <c r="E6" s="61">
        <f t="shared" si="1"/>
        <v>17</v>
      </c>
      <c r="F6" s="61">
        <f t="shared" si="1"/>
        <v>5</v>
      </c>
      <c r="G6" s="61">
        <f t="shared" si="1"/>
        <v>0</v>
      </c>
      <c r="H6" s="61" t="str">
        <f t="shared" si="1"/>
        <v>高知県　宿毛市</v>
      </c>
      <c r="I6" s="61" t="str">
        <f t="shared" si="1"/>
        <v>法適用</v>
      </c>
      <c r="J6" s="61" t="str">
        <f t="shared" si="1"/>
        <v>下水道事業</v>
      </c>
      <c r="K6" s="61" t="str">
        <f t="shared" si="1"/>
        <v>農業集落排水</v>
      </c>
      <c r="L6" s="61" t="str">
        <f t="shared" si="1"/>
        <v>F2</v>
      </c>
      <c r="M6" s="61" t="str">
        <f t="shared" si="1"/>
        <v>非設置</v>
      </c>
      <c r="N6" s="69" t="str">
        <f t="shared" si="1"/>
        <v>-</v>
      </c>
      <c r="O6" s="69">
        <f t="shared" si="1"/>
        <v>87.06</v>
      </c>
      <c r="P6" s="69">
        <f t="shared" si="1"/>
        <v>2.36</v>
      </c>
      <c r="Q6" s="69">
        <f t="shared" si="1"/>
        <v>89.06</v>
      </c>
      <c r="R6" s="69">
        <f t="shared" si="1"/>
        <v>2310</v>
      </c>
      <c r="S6" s="69">
        <f t="shared" si="1"/>
        <v>18394</v>
      </c>
      <c r="T6" s="69">
        <f t="shared" si="1"/>
        <v>286.14</v>
      </c>
      <c r="U6" s="69">
        <f t="shared" si="1"/>
        <v>64.28</v>
      </c>
      <c r="V6" s="69">
        <f t="shared" si="1"/>
        <v>430</v>
      </c>
      <c r="W6" s="69">
        <f t="shared" si="1"/>
        <v>0.12</v>
      </c>
      <c r="X6" s="69">
        <f t="shared" si="1"/>
        <v>3583.33</v>
      </c>
      <c r="Y6" s="77" t="str">
        <f t="shared" ref="Y6:AH6" si="2">IF(Y7="",NA(),Y7)</f>
        <v>-</v>
      </c>
      <c r="Z6" s="77" t="str">
        <f t="shared" si="2"/>
        <v>-</v>
      </c>
      <c r="AA6" s="77" t="str">
        <f t="shared" si="2"/>
        <v>-</v>
      </c>
      <c r="AB6" s="77" t="str">
        <f t="shared" si="2"/>
        <v>-</v>
      </c>
      <c r="AC6" s="77">
        <f t="shared" si="2"/>
        <v>100</v>
      </c>
      <c r="AD6" s="77" t="str">
        <f t="shared" si="2"/>
        <v>-</v>
      </c>
      <c r="AE6" s="77" t="str">
        <f t="shared" si="2"/>
        <v>-</v>
      </c>
      <c r="AF6" s="77" t="str">
        <f t="shared" si="2"/>
        <v>-</v>
      </c>
      <c r="AG6" s="77" t="str">
        <f t="shared" si="2"/>
        <v>-</v>
      </c>
      <c r="AH6" s="77">
        <f t="shared" si="2"/>
        <v>106.62</v>
      </c>
      <c r="AI6" s="69" t="str">
        <f>IF(AI7="","",IF(AI7="-","【-】","【"&amp;SUBSTITUTE(TEXT(AI7,"#,##0.00"),"-","△")&amp;"】"))</f>
        <v>【104.30】</v>
      </c>
      <c r="AJ6" s="77" t="str">
        <f t="shared" ref="AJ6:AS6" si="3">IF(AJ7="",NA(),AJ7)</f>
        <v>-</v>
      </c>
      <c r="AK6" s="77" t="str">
        <f t="shared" si="3"/>
        <v>-</v>
      </c>
      <c r="AL6" s="77" t="str">
        <f t="shared" si="3"/>
        <v>-</v>
      </c>
      <c r="AM6" s="77" t="str">
        <f t="shared" si="3"/>
        <v>-</v>
      </c>
      <c r="AN6" s="69">
        <f t="shared" si="3"/>
        <v>0</v>
      </c>
      <c r="AO6" s="77" t="str">
        <f t="shared" si="3"/>
        <v>-</v>
      </c>
      <c r="AP6" s="77" t="str">
        <f t="shared" si="3"/>
        <v>-</v>
      </c>
      <c r="AQ6" s="77" t="str">
        <f t="shared" si="3"/>
        <v>-</v>
      </c>
      <c r="AR6" s="77" t="str">
        <f t="shared" si="3"/>
        <v>-</v>
      </c>
      <c r="AS6" s="77">
        <f t="shared" si="3"/>
        <v>107.99</v>
      </c>
      <c r="AT6" s="69" t="str">
        <f>IF(AT7="","",IF(AT7="-","【-】","【"&amp;SUBSTITUTE(TEXT(AT7,"#,##0.00"),"-","△")&amp;"】"))</f>
        <v>【102.74】</v>
      </c>
      <c r="AU6" s="77" t="str">
        <f t="shared" ref="AU6:BD6" si="4">IF(AU7="",NA(),AU7)</f>
        <v>-</v>
      </c>
      <c r="AV6" s="77" t="str">
        <f t="shared" si="4"/>
        <v>-</v>
      </c>
      <c r="AW6" s="77" t="str">
        <f t="shared" si="4"/>
        <v>-</v>
      </c>
      <c r="AX6" s="77" t="str">
        <f t="shared" si="4"/>
        <v>-</v>
      </c>
      <c r="AY6" s="77">
        <f t="shared" si="4"/>
        <v>5.45</v>
      </c>
      <c r="AZ6" s="77" t="str">
        <f t="shared" si="4"/>
        <v>-</v>
      </c>
      <c r="BA6" s="77" t="str">
        <f t="shared" si="4"/>
        <v>-</v>
      </c>
      <c r="BB6" s="77" t="str">
        <f t="shared" si="4"/>
        <v>-</v>
      </c>
      <c r="BC6" s="77" t="str">
        <f t="shared" si="4"/>
        <v>-</v>
      </c>
      <c r="BD6" s="77">
        <f t="shared" si="4"/>
        <v>58.25</v>
      </c>
      <c r="BE6" s="69" t="str">
        <f>IF(BE7="","",IF(BE7="-","【-】","【"&amp;SUBSTITUTE(TEXT(BE7,"#,##0.00"),"-","△")&amp;"】"))</f>
        <v>【47.19】</v>
      </c>
      <c r="BF6" s="77" t="str">
        <f t="shared" ref="BF6:BO6" si="5">IF(BF7="",NA(),BF7)</f>
        <v>-</v>
      </c>
      <c r="BG6" s="77" t="str">
        <f t="shared" si="5"/>
        <v>-</v>
      </c>
      <c r="BH6" s="77" t="str">
        <f t="shared" si="5"/>
        <v>-</v>
      </c>
      <c r="BI6" s="77" t="str">
        <f t="shared" si="5"/>
        <v>-</v>
      </c>
      <c r="BJ6" s="77">
        <f t="shared" si="5"/>
        <v>290.42</v>
      </c>
      <c r="BK6" s="77" t="str">
        <f t="shared" si="5"/>
        <v>-</v>
      </c>
      <c r="BL6" s="77" t="str">
        <f t="shared" si="5"/>
        <v>-</v>
      </c>
      <c r="BM6" s="77" t="str">
        <f t="shared" si="5"/>
        <v>-</v>
      </c>
      <c r="BN6" s="77" t="str">
        <f t="shared" si="5"/>
        <v>-</v>
      </c>
      <c r="BO6" s="77">
        <f t="shared" si="5"/>
        <v>791.46</v>
      </c>
      <c r="BP6" s="69" t="str">
        <f>IF(BP7="","",IF(BP7="-","【-】","【"&amp;SUBSTITUTE(TEXT(BP7,"#,##0.00"),"-","△")&amp;"】"))</f>
        <v>【798.10】</v>
      </c>
      <c r="BQ6" s="77" t="str">
        <f t="shared" ref="BQ6:BZ6" si="6">IF(BQ7="",NA(),BQ7)</f>
        <v>-</v>
      </c>
      <c r="BR6" s="77" t="str">
        <f t="shared" si="6"/>
        <v>-</v>
      </c>
      <c r="BS6" s="77" t="str">
        <f t="shared" si="6"/>
        <v>-</v>
      </c>
      <c r="BT6" s="77" t="str">
        <f t="shared" si="6"/>
        <v>-</v>
      </c>
      <c r="BU6" s="77">
        <f t="shared" si="6"/>
        <v>82.52</v>
      </c>
      <c r="BV6" s="77" t="str">
        <f t="shared" si="6"/>
        <v>-</v>
      </c>
      <c r="BW6" s="77" t="str">
        <f t="shared" si="6"/>
        <v>-</v>
      </c>
      <c r="BX6" s="77" t="str">
        <f t="shared" si="6"/>
        <v>-</v>
      </c>
      <c r="BY6" s="77" t="str">
        <f t="shared" si="6"/>
        <v>-</v>
      </c>
      <c r="BZ6" s="77">
        <f t="shared" si="6"/>
        <v>47.96</v>
      </c>
      <c r="CA6" s="69" t="str">
        <f>IF(CA7="","",IF(CA7="-","【-】","【"&amp;SUBSTITUTE(TEXT(CA7,"#,##0.00"),"-","△")&amp;"】"))</f>
        <v>【54.51】</v>
      </c>
      <c r="CB6" s="77" t="str">
        <f t="shared" ref="CB6:CK6" si="7">IF(CB7="",NA(),CB7)</f>
        <v>-</v>
      </c>
      <c r="CC6" s="77" t="str">
        <f t="shared" si="7"/>
        <v>-</v>
      </c>
      <c r="CD6" s="77" t="str">
        <f t="shared" si="7"/>
        <v>-</v>
      </c>
      <c r="CE6" s="77" t="str">
        <f t="shared" si="7"/>
        <v>-</v>
      </c>
      <c r="CF6" s="77">
        <f t="shared" si="7"/>
        <v>150.01</v>
      </c>
      <c r="CG6" s="77" t="str">
        <f t="shared" si="7"/>
        <v>-</v>
      </c>
      <c r="CH6" s="77" t="str">
        <f t="shared" si="7"/>
        <v>-</v>
      </c>
      <c r="CI6" s="77" t="str">
        <f t="shared" si="7"/>
        <v>-</v>
      </c>
      <c r="CJ6" s="77" t="str">
        <f t="shared" si="7"/>
        <v>-</v>
      </c>
      <c r="CK6" s="77">
        <f t="shared" si="7"/>
        <v>325.85000000000002</v>
      </c>
      <c r="CL6" s="69" t="str">
        <f>IF(CL7="","",IF(CL7="-","【-】","【"&amp;SUBSTITUTE(TEXT(CL7,"#,##0.00"),"-","△")&amp;"】"))</f>
        <v>【286.33】</v>
      </c>
      <c r="CM6" s="77" t="str">
        <f t="shared" ref="CM6:CV6" si="8">IF(CM7="",NA(),CM7)</f>
        <v>-</v>
      </c>
      <c r="CN6" s="77" t="str">
        <f t="shared" si="8"/>
        <v>-</v>
      </c>
      <c r="CO6" s="77" t="str">
        <f t="shared" si="8"/>
        <v>-</v>
      </c>
      <c r="CP6" s="77" t="str">
        <f t="shared" si="8"/>
        <v>-</v>
      </c>
      <c r="CQ6" s="77">
        <f t="shared" si="8"/>
        <v>54.89</v>
      </c>
      <c r="CR6" s="77" t="str">
        <f t="shared" si="8"/>
        <v>-</v>
      </c>
      <c r="CS6" s="77" t="str">
        <f t="shared" si="8"/>
        <v>-</v>
      </c>
      <c r="CT6" s="77" t="str">
        <f t="shared" si="8"/>
        <v>-</v>
      </c>
      <c r="CU6" s="77" t="str">
        <f t="shared" si="8"/>
        <v>-</v>
      </c>
      <c r="CV6" s="77">
        <f t="shared" si="8"/>
        <v>45.32</v>
      </c>
      <c r="CW6" s="69" t="str">
        <f>IF(CW7="","",IF(CW7="-","【-】","【"&amp;SUBSTITUTE(TEXT(CW7,"#,##0.00"),"-","△")&amp;"】"))</f>
        <v>【49.92】</v>
      </c>
      <c r="CX6" s="77" t="str">
        <f t="shared" ref="CX6:DG6" si="9">IF(CX7="",NA(),CX7)</f>
        <v>-</v>
      </c>
      <c r="CY6" s="77" t="str">
        <f t="shared" si="9"/>
        <v>-</v>
      </c>
      <c r="CZ6" s="77" t="str">
        <f t="shared" si="9"/>
        <v>-</v>
      </c>
      <c r="DA6" s="77" t="str">
        <f t="shared" si="9"/>
        <v>-</v>
      </c>
      <c r="DB6" s="77">
        <f t="shared" si="9"/>
        <v>57.91</v>
      </c>
      <c r="DC6" s="77" t="str">
        <f t="shared" si="9"/>
        <v>-</v>
      </c>
      <c r="DD6" s="77" t="str">
        <f t="shared" si="9"/>
        <v>-</v>
      </c>
      <c r="DE6" s="77" t="str">
        <f t="shared" si="9"/>
        <v>-</v>
      </c>
      <c r="DF6" s="77" t="str">
        <f t="shared" si="9"/>
        <v>-</v>
      </c>
      <c r="DG6" s="77">
        <f t="shared" si="9"/>
        <v>83.54</v>
      </c>
      <c r="DH6" s="69" t="str">
        <f>IF(DH7="","",IF(DH7="-","【-】","【"&amp;SUBSTITUTE(TEXT(DH7,"#,##0.00"),"-","△")&amp;"】"))</f>
        <v>【87.80】</v>
      </c>
      <c r="DI6" s="77" t="str">
        <f t="shared" ref="DI6:DR6" si="10">IF(DI7="",NA(),DI7)</f>
        <v>-</v>
      </c>
      <c r="DJ6" s="77" t="str">
        <f t="shared" si="10"/>
        <v>-</v>
      </c>
      <c r="DK6" s="77" t="str">
        <f t="shared" si="10"/>
        <v>-</v>
      </c>
      <c r="DL6" s="77" t="str">
        <f t="shared" si="10"/>
        <v>-</v>
      </c>
      <c r="DM6" s="77">
        <f t="shared" si="10"/>
        <v>61.78</v>
      </c>
      <c r="DN6" s="77" t="str">
        <f t="shared" si="10"/>
        <v>-</v>
      </c>
      <c r="DO6" s="77" t="str">
        <f t="shared" si="10"/>
        <v>-</v>
      </c>
      <c r="DP6" s="77" t="str">
        <f t="shared" si="10"/>
        <v>-</v>
      </c>
      <c r="DQ6" s="77" t="str">
        <f t="shared" si="10"/>
        <v>-</v>
      </c>
      <c r="DR6" s="77">
        <f t="shared" si="10"/>
        <v>24.53</v>
      </c>
      <c r="DS6" s="69" t="str">
        <f>IF(DS7="","",IF(DS7="-","【-】","【"&amp;SUBSTITUTE(TEXT(DS7,"#,##0.00"),"-","△")&amp;"】"))</f>
        <v>【28.46】</v>
      </c>
      <c r="DT6" s="77" t="str">
        <f t="shared" ref="DT6:EC6" si="11">IF(DT7="",NA(),DT7)</f>
        <v>-</v>
      </c>
      <c r="DU6" s="77" t="str">
        <f t="shared" si="11"/>
        <v>-</v>
      </c>
      <c r="DV6" s="77" t="str">
        <f t="shared" si="11"/>
        <v>-</v>
      </c>
      <c r="DW6" s="77" t="str">
        <f t="shared" si="11"/>
        <v>-</v>
      </c>
      <c r="DX6" s="69">
        <f t="shared" si="11"/>
        <v>0</v>
      </c>
      <c r="DY6" s="77" t="str">
        <f t="shared" si="11"/>
        <v>-</v>
      </c>
      <c r="DZ6" s="77" t="str">
        <f t="shared" si="11"/>
        <v>-</v>
      </c>
      <c r="EA6" s="77" t="str">
        <f t="shared" si="11"/>
        <v>-</v>
      </c>
      <c r="EB6" s="77" t="str">
        <f t="shared" si="11"/>
        <v>-</v>
      </c>
      <c r="EC6" s="69">
        <f t="shared" si="11"/>
        <v>0</v>
      </c>
      <c r="ED6" s="69" t="str">
        <f>IF(ED7="","",IF(ED7="-","【-】","【"&amp;SUBSTITUTE(TEXT(ED7,"#,##0.00"),"-","△")&amp;"】"))</f>
        <v>【0.03】</v>
      </c>
      <c r="EE6" s="77" t="str">
        <f t="shared" ref="EE6:EN6" si="12">IF(EE7="",NA(),EE7)</f>
        <v>-</v>
      </c>
      <c r="EF6" s="77" t="str">
        <f t="shared" si="12"/>
        <v>-</v>
      </c>
      <c r="EG6" s="77" t="str">
        <f t="shared" si="12"/>
        <v>-</v>
      </c>
      <c r="EH6" s="77" t="str">
        <f t="shared" si="12"/>
        <v>-</v>
      </c>
      <c r="EI6" s="69">
        <f t="shared" si="12"/>
        <v>0</v>
      </c>
      <c r="EJ6" s="77" t="str">
        <f t="shared" si="12"/>
        <v>-</v>
      </c>
      <c r="EK6" s="77" t="str">
        <f t="shared" si="12"/>
        <v>-</v>
      </c>
      <c r="EL6" s="77" t="str">
        <f t="shared" si="12"/>
        <v>-</v>
      </c>
      <c r="EM6" s="77" t="str">
        <f t="shared" si="12"/>
        <v>-</v>
      </c>
      <c r="EN6" s="77">
        <f t="shared" si="12"/>
        <v>3.e-002</v>
      </c>
      <c r="EO6" s="69" t="str">
        <f>IF(EO7="","",IF(EO7="-","【-】","【"&amp;SUBSTITUTE(TEXT(EO7,"#,##0.00"),"-","△")&amp;"】"))</f>
        <v>【0.02】</v>
      </c>
    </row>
    <row r="7" spans="1:148" s="55" customFormat="1">
      <c r="A7" s="56"/>
      <c r="B7" s="62">
        <v>2024</v>
      </c>
      <c r="C7" s="62">
        <v>392081</v>
      </c>
      <c r="D7" s="62">
        <v>46</v>
      </c>
      <c r="E7" s="62">
        <v>17</v>
      </c>
      <c r="F7" s="62">
        <v>5</v>
      </c>
      <c r="G7" s="62">
        <v>0</v>
      </c>
      <c r="H7" s="62" t="s">
        <v>84</v>
      </c>
      <c r="I7" s="62" t="s">
        <v>96</v>
      </c>
      <c r="J7" s="62" t="s">
        <v>97</v>
      </c>
      <c r="K7" s="62" t="s">
        <v>98</v>
      </c>
      <c r="L7" s="62" t="s">
        <v>99</v>
      </c>
      <c r="M7" s="62" t="s">
        <v>100</v>
      </c>
      <c r="N7" s="70" t="s">
        <v>101</v>
      </c>
      <c r="O7" s="70">
        <v>87.06</v>
      </c>
      <c r="P7" s="70">
        <v>2.36</v>
      </c>
      <c r="Q7" s="70">
        <v>89.06</v>
      </c>
      <c r="R7" s="70">
        <v>2310</v>
      </c>
      <c r="S7" s="70">
        <v>18394</v>
      </c>
      <c r="T7" s="70">
        <v>286.14</v>
      </c>
      <c r="U7" s="70">
        <v>64.28</v>
      </c>
      <c r="V7" s="70">
        <v>430</v>
      </c>
      <c r="W7" s="70">
        <v>0.12</v>
      </c>
      <c r="X7" s="70">
        <v>3583.33</v>
      </c>
      <c r="Y7" s="70" t="s">
        <v>101</v>
      </c>
      <c r="Z7" s="70" t="s">
        <v>101</v>
      </c>
      <c r="AA7" s="70" t="s">
        <v>101</v>
      </c>
      <c r="AB7" s="70" t="s">
        <v>101</v>
      </c>
      <c r="AC7" s="70">
        <v>100</v>
      </c>
      <c r="AD7" s="70" t="s">
        <v>101</v>
      </c>
      <c r="AE7" s="70" t="s">
        <v>101</v>
      </c>
      <c r="AF7" s="70" t="s">
        <v>101</v>
      </c>
      <c r="AG7" s="70" t="s">
        <v>101</v>
      </c>
      <c r="AH7" s="70">
        <v>106.62</v>
      </c>
      <c r="AI7" s="70">
        <v>104.3</v>
      </c>
      <c r="AJ7" s="70" t="s">
        <v>101</v>
      </c>
      <c r="AK7" s="70" t="s">
        <v>101</v>
      </c>
      <c r="AL7" s="70" t="s">
        <v>101</v>
      </c>
      <c r="AM7" s="70" t="s">
        <v>101</v>
      </c>
      <c r="AN7" s="70">
        <v>0</v>
      </c>
      <c r="AO7" s="70" t="s">
        <v>101</v>
      </c>
      <c r="AP7" s="70" t="s">
        <v>101</v>
      </c>
      <c r="AQ7" s="70" t="s">
        <v>101</v>
      </c>
      <c r="AR7" s="70" t="s">
        <v>101</v>
      </c>
      <c r="AS7" s="70">
        <v>107.99</v>
      </c>
      <c r="AT7" s="70">
        <v>102.74</v>
      </c>
      <c r="AU7" s="70" t="s">
        <v>101</v>
      </c>
      <c r="AV7" s="70" t="s">
        <v>101</v>
      </c>
      <c r="AW7" s="70" t="s">
        <v>101</v>
      </c>
      <c r="AX7" s="70" t="s">
        <v>101</v>
      </c>
      <c r="AY7" s="70">
        <v>5.45</v>
      </c>
      <c r="AZ7" s="70" t="s">
        <v>101</v>
      </c>
      <c r="BA7" s="70" t="s">
        <v>101</v>
      </c>
      <c r="BB7" s="70" t="s">
        <v>101</v>
      </c>
      <c r="BC7" s="70" t="s">
        <v>101</v>
      </c>
      <c r="BD7" s="70">
        <v>58.25</v>
      </c>
      <c r="BE7" s="70">
        <v>47.19</v>
      </c>
      <c r="BF7" s="70" t="s">
        <v>101</v>
      </c>
      <c r="BG7" s="70" t="s">
        <v>101</v>
      </c>
      <c r="BH7" s="70" t="s">
        <v>101</v>
      </c>
      <c r="BI7" s="70" t="s">
        <v>101</v>
      </c>
      <c r="BJ7" s="70">
        <v>290.42</v>
      </c>
      <c r="BK7" s="70" t="s">
        <v>101</v>
      </c>
      <c r="BL7" s="70" t="s">
        <v>101</v>
      </c>
      <c r="BM7" s="70" t="s">
        <v>101</v>
      </c>
      <c r="BN7" s="70" t="s">
        <v>101</v>
      </c>
      <c r="BO7" s="70">
        <v>791.46</v>
      </c>
      <c r="BP7" s="70">
        <v>798.1</v>
      </c>
      <c r="BQ7" s="70" t="s">
        <v>101</v>
      </c>
      <c r="BR7" s="70" t="s">
        <v>101</v>
      </c>
      <c r="BS7" s="70" t="s">
        <v>101</v>
      </c>
      <c r="BT7" s="70" t="s">
        <v>101</v>
      </c>
      <c r="BU7" s="70">
        <v>82.52</v>
      </c>
      <c r="BV7" s="70" t="s">
        <v>101</v>
      </c>
      <c r="BW7" s="70" t="s">
        <v>101</v>
      </c>
      <c r="BX7" s="70" t="s">
        <v>101</v>
      </c>
      <c r="BY7" s="70" t="s">
        <v>101</v>
      </c>
      <c r="BZ7" s="70">
        <v>47.96</v>
      </c>
      <c r="CA7" s="70">
        <v>54.51</v>
      </c>
      <c r="CB7" s="70" t="s">
        <v>101</v>
      </c>
      <c r="CC7" s="70" t="s">
        <v>101</v>
      </c>
      <c r="CD7" s="70" t="s">
        <v>101</v>
      </c>
      <c r="CE7" s="70" t="s">
        <v>101</v>
      </c>
      <c r="CF7" s="70">
        <v>150.01</v>
      </c>
      <c r="CG7" s="70" t="s">
        <v>101</v>
      </c>
      <c r="CH7" s="70" t="s">
        <v>101</v>
      </c>
      <c r="CI7" s="70" t="s">
        <v>101</v>
      </c>
      <c r="CJ7" s="70" t="s">
        <v>101</v>
      </c>
      <c r="CK7" s="70">
        <v>325.85000000000002</v>
      </c>
      <c r="CL7" s="70">
        <v>286.33</v>
      </c>
      <c r="CM7" s="70" t="s">
        <v>101</v>
      </c>
      <c r="CN7" s="70" t="s">
        <v>101</v>
      </c>
      <c r="CO7" s="70" t="s">
        <v>101</v>
      </c>
      <c r="CP7" s="70" t="s">
        <v>101</v>
      </c>
      <c r="CQ7" s="70">
        <v>54.89</v>
      </c>
      <c r="CR7" s="70" t="s">
        <v>101</v>
      </c>
      <c r="CS7" s="70" t="s">
        <v>101</v>
      </c>
      <c r="CT7" s="70" t="s">
        <v>101</v>
      </c>
      <c r="CU7" s="70" t="s">
        <v>101</v>
      </c>
      <c r="CV7" s="70">
        <v>45.32</v>
      </c>
      <c r="CW7" s="70">
        <v>49.92</v>
      </c>
      <c r="CX7" s="70" t="s">
        <v>101</v>
      </c>
      <c r="CY7" s="70" t="s">
        <v>101</v>
      </c>
      <c r="CZ7" s="70" t="s">
        <v>101</v>
      </c>
      <c r="DA7" s="70" t="s">
        <v>101</v>
      </c>
      <c r="DB7" s="70">
        <v>57.91</v>
      </c>
      <c r="DC7" s="70" t="s">
        <v>101</v>
      </c>
      <c r="DD7" s="70" t="s">
        <v>101</v>
      </c>
      <c r="DE7" s="70" t="s">
        <v>101</v>
      </c>
      <c r="DF7" s="70" t="s">
        <v>101</v>
      </c>
      <c r="DG7" s="70">
        <v>83.54</v>
      </c>
      <c r="DH7" s="70">
        <v>87.8</v>
      </c>
      <c r="DI7" s="70" t="s">
        <v>101</v>
      </c>
      <c r="DJ7" s="70" t="s">
        <v>101</v>
      </c>
      <c r="DK7" s="70" t="s">
        <v>101</v>
      </c>
      <c r="DL7" s="70" t="s">
        <v>101</v>
      </c>
      <c r="DM7" s="70">
        <v>61.78</v>
      </c>
      <c r="DN7" s="70" t="s">
        <v>101</v>
      </c>
      <c r="DO7" s="70" t="s">
        <v>101</v>
      </c>
      <c r="DP7" s="70" t="s">
        <v>101</v>
      </c>
      <c r="DQ7" s="70" t="s">
        <v>101</v>
      </c>
      <c r="DR7" s="70">
        <v>24.53</v>
      </c>
      <c r="DS7" s="70">
        <v>28.46</v>
      </c>
      <c r="DT7" s="70" t="s">
        <v>101</v>
      </c>
      <c r="DU7" s="70" t="s">
        <v>101</v>
      </c>
      <c r="DV7" s="70" t="s">
        <v>101</v>
      </c>
      <c r="DW7" s="70" t="s">
        <v>101</v>
      </c>
      <c r="DX7" s="70">
        <v>0</v>
      </c>
      <c r="DY7" s="70" t="s">
        <v>101</v>
      </c>
      <c r="DZ7" s="70" t="s">
        <v>101</v>
      </c>
      <c r="EA7" s="70" t="s">
        <v>101</v>
      </c>
      <c r="EB7" s="70" t="s">
        <v>101</v>
      </c>
      <c r="EC7" s="70">
        <v>0</v>
      </c>
      <c r="ED7" s="70">
        <v>3.e-002</v>
      </c>
      <c r="EE7" s="70" t="s">
        <v>101</v>
      </c>
      <c r="EF7" s="70" t="s">
        <v>101</v>
      </c>
      <c r="EG7" s="70" t="s">
        <v>101</v>
      </c>
      <c r="EH7" s="70" t="s">
        <v>101</v>
      </c>
      <c r="EI7" s="70">
        <v>0</v>
      </c>
      <c r="EJ7" s="70" t="s">
        <v>101</v>
      </c>
      <c r="EK7" s="70" t="s">
        <v>101</v>
      </c>
      <c r="EL7" s="70" t="s">
        <v>101</v>
      </c>
      <c r="EM7" s="70" t="s">
        <v>101</v>
      </c>
      <c r="EN7" s="70">
        <v>3.e-002</v>
      </c>
      <c r="EO7" s="70">
        <v>2.e-002</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102</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2025-12-23T06:23:26Z</dcterms:created>
  <dcterms:modified xsi:type="dcterms:W3CDTF">2026-03-06T01:00:33Z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2026-03-06T01:00:33Z</vt:filetime>
  </property>
</Properties>
</file>