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fXPzZzq+koL4LAwR54uSKHNFseor7tNJaEyKF8Nua7xOAUMr9Fl/OGVuWrpHystd63nRlY91ApsRpofbVgLVEA==" workbookSaltValue="pSZbqGRbwLX1JtdyVxtInw==" workbookSpinCount="100000"/>
  <bookViews>
    <workbookView xWindow="0" yWindow="0" windowWidth="28800" windowHeight="1230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<sst xmlns="http://schemas.openxmlformats.org/spreadsheetml/2006/main" xmlns:r="http://schemas.openxmlformats.org/officeDocument/2006/relationships" count="114" uniqueCount="114">
  <si>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</si>
  <si>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</si>
  <si>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</si>
  <si>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</si>
  <si>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</si>
  <si>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</si>
  <si>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</si>
  <si>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</si>
  <si>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</si>
  <si>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</si>
  <si>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</si>
  <si>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</si>
  <si>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</si>
  <si>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</si>
  <si>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</si>
  <si>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</si>
  <si>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</si>
  <si>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</si>
  <si>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</si>
  <si>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</si>
  <si>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</si>
  <si>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</si>
  <si>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</si>
  <si>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</si>
  <si>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</si>
  <si>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</si>
  <si>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</si>
  <si>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</si>
  <si>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</si>
  <si>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</si>
  <si>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</si>
  <si>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</si>
  <si>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</si>
  <si>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</si>
  <si>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</si>
  <si>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</si>
  <si>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</si>
  <si>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</si>
  <si>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</si>
  <si>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</si>
  <si>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</si>
  <si>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</si>
  <si>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</si>
  <si>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</si>
  <si>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</si>
  <si>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</si>
  <si>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</si>
  <si>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</si>
  <si>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</si>
  <si>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</si>
  <si>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</si>
  <si>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</si>
  <si>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</si>
  <si>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</si>
  <si>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</si>
  <si>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</si>
  <si>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</si>
  <si>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</si>
  <si>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</si>
  <si>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</si>
  <si>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</si>
  <si>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</si>
  <si>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</si>
  <si>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</si>
  <si>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</si>
  <si>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</si>
  <si>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</si>
  <si>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</si>
  <si>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</si>
  <si>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</si>
  <si>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</si>
  <si>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</si>
  <si>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</si>
  <si>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</si>
  <si>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</si>
  <si>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</si>
  <si>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</si>
  <si>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</si>
  <si>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</si>
  <si>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</si>
  <si>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</si>
  <si>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</si>
  <si>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</si>
  <si>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</si>
  <si>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</si>
  <si>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</si>
  <si>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</si>
  <si>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</si>
  <si>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</si>
  <si>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</si>
  <si>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</si>
  <si>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</si>
  <si>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</si>
  <si>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</si>
  <si>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 xml:space="preserve">四万十市農業集落排水事業についての経営の健全性・効率性及び老朽化の状況からの分析は以上のとおりである。
　今後は、人口減少等による使用料収入の減少が予想される。また、料金増を伴わない老朽設備の更新を行っているところである。従って、これまで以上に水洗化率向上につながる取組を行い、使用料収入の増加を図るとともに、汚水処理等に係る経常経費の削減を行うなど、経営の健全化に努める。
</t>
  </si>
  <si>
    <t>参照用</t>
    <rPh sb="0" eb="3">
      <t>サンショウヨウ</t>
    </rPh>
    <phoneticPr fontId="1"/>
  </si>
  <si>
    <t>①有形固定資産減価償却率：有形固定資産の減価償却がどの程度進んでいるかを表す指標で資産の老朽化度合いを示している。類似団体平均より高い数値となっており、施設の改築・更新の必要性が高くなっていることを表している。
③管渠改善率：当年度に更新した管渠延長の割合を表すものである。管渠については、施工年度が比較的最近であることなどから、現時点で老朽化対策の必要性は見込まれていない。</t>
  </si>
  <si>
    <t>高知県　四万十市</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</si>
  <si>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</si>
  <si>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</si>
  <si>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</si>
  <si>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</si>
  <si>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</si>
  <si>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</si>
  <si>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</si>
  <si>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</si>
  <si>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</si>
  <si>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</si>
  <si>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</si>
  <si>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</si>
  <si>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</si>
  <si>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</si>
  <si>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</si>
  <si>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①経常収支比率：単年度の収支について表すものである。数値は100％以下であり、赤字であることを示している。
②累積欠損金比率：営業収益に対する累積欠損金の状況を表す指標である。類似団体平均より高い数値となっており経営改善を図っていく必要がある。
③流動比率：短期的な債務に対する支払能力を表す指標である。類似団体平均より低い数値となっており、経営改善を図っていく必要がある。
④企業債残高対事業規模比率：企業債残高（一般会計負担相当分を除く）の規模を表す指標である。類似団体平均より低い数値となっており、他団体と比べて使用料収入に対する企業債残高の割合が低い事を示している。
⑤経費回収率：使用料で回収すべき経費をどの程度使用料で賄えているかを表す指標である。数値が100％を下回っており、汚水処理に係る費用が使用料以外の収入により賄われていることを表している。適正な使用料収入の確保及び汚水処理費の削減に努める必要がある。
⑥汚水処理原価：１㎥あたりの汚水処理に要した費用を表すものである。類似団体より高い数値となっており、汚水処理の効率化を図るとともに、有収水量の増加に向けた取り組みが必要である。
⑦施設利用率：施設の処理能力に対する実際の処理水量の割合である。類似団体平均と同程度となっており、施設の規模について検討する必要がある。
⑧水洗化率：処理区域内で実際に汚水処理を行っている人口の割合を表した指標である。類似団体平均よりも高い数値となっていりものの、今後も個別訪問などの接続勧奨を行い、水洗化率向上を図っていく。</t>
    <rPh sb="33" eb="35">
      <t>イカ</t>
    </rPh>
    <rPh sb="39" eb="41">
      <t>アカジ</t>
    </rPh>
    <rPh sb="452" eb="453">
      <t>タカ</t>
    </rPh>
    <rPh sb="472" eb="473">
      <t>ハカ</t>
    </rPh>
    <rPh sb="479" eb="481">
      <t>ユウシュウ</t>
    </rPh>
    <rPh sb="481" eb="483">
      <t>スイリョウ</t>
    </rPh>
    <rPh sb="484" eb="486">
      <t>ゾウカ</t>
    </rPh>
    <rPh sb="487" eb="488">
      <t>ム</t>
    </rPh>
    <rPh sb="490" eb="491">
      <t>ト</t>
    </rPh>
    <rPh sb="492" eb="493">
      <t>ク</t>
    </rPh>
    <rPh sb="541" eb="544">
      <t>ドウテイド</t>
    </rPh>
    <rPh sb="620" eb="621">
      <t>タカ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</si>
</sst>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0.25</c:v>
                </c:pt>
                <c:pt idx="1">
                  <c:v>5.e-002</c:v>
                </c:pt>
                <c:pt idx="2">
                  <c:v>3.e-002</c:v>
                </c:pt>
                <c:pt idx="3">
                  <c:v>3.e-002</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99.41</c:v>
                </c:pt>
                <c:pt idx="1">
                  <c:v>103.83</c:v>
                </c:pt>
                <c:pt idx="2">
                  <c:v>104.23</c:v>
                </c:pt>
                <c:pt idx="3">
                  <c:v>102.43</c:v>
                </c:pt>
                <c:pt idx="4">
                  <c:v>99.97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106.37</c:v>
                </c:pt>
                <c:pt idx="1">
                  <c:v>106.07</c:v>
                </c:pt>
                <c:pt idx="2">
                  <c:v>105.5</c:v>
                </c:pt>
                <c:pt idx="3">
                  <c:v>106.35</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48.08</c:v>
                </c:pt>
                <c:pt idx="1">
                  <c:v>49.99</c:v>
                </c:pt>
                <c:pt idx="2">
                  <c:v>51.71</c:v>
                </c:pt>
                <c:pt idx="3">
                  <c:v>53.28</c:v>
                </c:pt>
                <c:pt idx="4">
                  <c:v>54.61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20.34</c:v>
                </c:pt>
                <c:pt idx="1">
                  <c:v>21.85</c:v>
                </c:pt>
                <c:pt idx="2">
                  <c:v>25.19</c:v>
                </c:pt>
                <c:pt idx="3">
                  <c:v>25.46</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formatCode="#,##0.00;&quot;△&quot;#,##0.00;&quot;-&quot;">
                  <c:v>0.19</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727.43</c:v>
                </c:pt>
                <c:pt idx="1">
                  <c:v>719.73</c:v>
                </c:pt>
                <c:pt idx="2">
                  <c:v>698.84</c:v>
                </c:pt>
                <c:pt idx="3">
                  <c:v>692.56</c:v>
                </c:pt>
                <c:pt idx="4">
                  <c:v>693.83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139.02000000000001</c:v>
                </c:pt>
                <c:pt idx="1">
                  <c:v>132.04</c:v>
                </c:pt>
                <c:pt idx="2">
                  <c:v>145.43</c:v>
                </c:pt>
                <c:pt idx="3">
                  <c:v>129.88999999999999</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19.649999999999999</c:v>
                </c:pt>
                <c:pt idx="1">
                  <c:v>13.27</c:v>
                </c:pt>
                <c:pt idx="2">
                  <c:v>16.23</c:v>
                </c:pt>
                <c:pt idx="3">
                  <c:v>25.17</c:v>
                </c:pt>
                <c:pt idx="4">
                  <c:v>24.17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29.13</c:v>
                </c:pt>
                <c:pt idx="1">
                  <c:v>35.69</c:v>
                </c:pt>
                <c:pt idx="2">
                  <c:v>38.4</c:v>
                </c:pt>
                <c:pt idx="3">
                  <c:v>44.04</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quot;-&quot;">
                  <c:v>24.87</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867.83</c:v>
                </c:pt>
                <c:pt idx="1">
                  <c:v>791.76</c:v>
                </c:pt>
                <c:pt idx="2">
                  <c:v>900.82</c:v>
                </c:pt>
                <c:pt idx="3">
                  <c:v>839.21</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49.97</c:v>
                </c:pt>
                <c:pt idx="1">
                  <c:v>43.2</c:v>
                </c:pt>
                <c:pt idx="2">
                  <c:v>50.45</c:v>
                </c:pt>
                <c:pt idx="3">
                  <c:v>46.17</c:v>
                </c:pt>
                <c:pt idx="4">
                  <c:v>33.56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57.08</c:v>
                </c:pt>
                <c:pt idx="1">
                  <c:v>56.26</c:v>
                </c:pt>
                <c:pt idx="2">
                  <c:v>52.94</c:v>
                </c:pt>
                <c:pt idx="3">
                  <c:v>52.05</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248.4</c:v>
                </c:pt>
                <c:pt idx="1">
                  <c:v>289.56</c:v>
                </c:pt>
                <c:pt idx="2">
                  <c:v>247.77</c:v>
                </c:pt>
                <c:pt idx="3">
                  <c:v>268.73</c:v>
                </c:pt>
                <c:pt idx="4">
                  <c:v>374.64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274.99</c:v>
                </c:pt>
                <c:pt idx="1">
                  <c:v>282.08999999999997</c:v>
                </c:pt>
                <c:pt idx="2">
                  <c:v>303.27999999999997</c:v>
                </c:pt>
                <c:pt idx="3">
                  <c:v>301.86</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40.450000000000003</c:v>
                </c:pt>
                <c:pt idx="1">
                  <c:v>40.450000000000003</c:v>
                </c:pt>
                <c:pt idx="2">
                  <c:v>41.57</c:v>
                </c:pt>
                <c:pt idx="3">
                  <c:v>45.22</c:v>
                </c:pt>
                <c:pt idx="4">
                  <c:v>45.22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54.83</c:v>
                </c:pt>
                <c:pt idx="1">
                  <c:v>66.53</c:v>
                </c:pt>
                <c:pt idx="2">
                  <c:v>52.35</c:v>
                </c:pt>
                <c:pt idx="3">
                  <c:v>46.25</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82.06</c:v>
                </c:pt>
                <c:pt idx="1">
                  <c:v>82.87</c:v>
                </c:pt>
                <c:pt idx="2">
                  <c:v>85.34</c:v>
                </c:pt>
                <c:pt idx="3">
                  <c:v>90.21</c:v>
                </c:pt>
                <c:pt idx="4">
                  <c:v>87.93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84.7</c:v>
                </c:pt>
                <c:pt idx="1">
                  <c:v>84.67</c:v>
                </c:pt>
                <c:pt idx="2">
                  <c:v>84.39</c:v>
                </c:pt>
                <c:pt idx="3">
                  <c:v>83.96</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5" zoomScaleNormal="85"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四万十市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31424</v>
      </c>
      <c r="AM8" s="21"/>
      <c r="AN8" s="21"/>
      <c r="AO8" s="21"/>
      <c r="AP8" s="21"/>
      <c r="AQ8" s="21"/>
      <c r="AR8" s="21"/>
      <c r="AS8" s="21"/>
      <c r="AT8" s="7">
        <f>データ!T6</f>
        <v>632.32000000000005</v>
      </c>
      <c r="AU8" s="7"/>
      <c r="AV8" s="7"/>
      <c r="AW8" s="7"/>
      <c r="AX8" s="7"/>
      <c r="AY8" s="7"/>
      <c r="AZ8" s="7"/>
      <c r="BA8" s="7"/>
      <c r="BB8" s="7">
        <f>データ!U6</f>
        <v>49.7</v>
      </c>
      <c r="BC8" s="7"/>
      <c r="BD8" s="7"/>
      <c r="BE8" s="7"/>
      <c r="BF8" s="7"/>
      <c r="BG8" s="7"/>
      <c r="BH8" s="7"/>
      <c r="BI8" s="7"/>
      <c r="BJ8" s="3"/>
      <c r="BK8" s="3"/>
      <c r="BL8" s="27" t="s">
        <v>12</v>
      </c>
      <c r="BM8" s="39"/>
      <c r="BN8" s="48" t="s">
        <v>20</v>
      </c>
      <c r="BO8" s="48"/>
      <c r="BP8" s="48"/>
      <c r="BQ8" s="48"/>
      <c r="BR8" s="48"/>
      <c r="BS8" s="48"/>
      <c r="BT8" s="48"/>
      <c r="BU8" s="48"/>
      <c r="BV8" s="48"/>
      <c r="BW8" s="48"/>
      <c r="BX8" s="48"/>
      <c r="BY8" s="52"/>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0"/>
      <c r="BN9" s="49" t="s">
        <v>36</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47.45</v>
      </c>
      <c r="J10" s="7"/>
      <c r="K10" s="7"/>
      <c r="L10" s="7"/>
      <c r="M10" s="7"/>
      <c r="N10" s="7"/>
      <c r="O10" s="7"/>
      <c r="P10" s="7">
        <f>データ!P6</f>
        <v>1.97</v>
      </c>
      <c r="Q10" s="7"/>
      <c r="R10" s="7"/>
      <c r="S10" s="7"/>
      <c r="T10" s="7"/>
      <c r="U10" s="7"/>
      <c r="V10" s="7"/>
      <c r="W10" s="7">
        <f>データ!Q6</f>
        <v>98.08</v>
      </c>
      <c r="X10" s="7"/>
      <c r="Y10" s="7"/>
      <c r="Z10" s="7"/>
      <c r="AA10" s="7"/>
      <c r="AB10" s="7"/>
      <c r="AC10" s="7"/>
      <c r="AD10" s="21">
        <f>データ!R6</f>
        <v>2310</v>
      </c>
      <c r="AE10" s="21"/>
      <c r="AF10" s="21"/>
      <c r="AG10" s="21"/>
      <c r="AH10" s="21"/>
      <c r="AI10" s="21"/>
      <c r="AJ10" s="21"/>
      <c r="AK10" s="2"/>
      <c r="AL10" s="21">
        <f>データ!V6</f>
        <v>613</v>
      </c>
      <c r="AM10" s="21"/>
      <c r="AN10" s="21"/>
      <c r="AO10" s="21"/>
      <c r="AP10" s="21"/>
      <c r="AQ10" s="21"/>
      <c r="AR10" s="21"/>
      <c r="AS10" s="21"/>
      <c r="AT10" s="7">
        <f>データ!W6</f>
        <v>0.38</v>
      </c>
      <c r="AU10" s="7"/>
      <c r="AV10" s="7"/>
      <c r="AW10" s="7"/>
      <c r="AX10" s="7"/>
      <c r="AY10" s="7"/>
      <c r="AZ10" s="7"/>
      <c r="BA10" s="7"/>
      <c r="BB10" s="7">
        <f>データ!X6</f>
        <v>1613.16</v>
      </c>
      <c r="BC10" s="7"/>
      <c r="BD10" s="7"/>
      <c r="BE10" s="7"/>
      <c r="BF10" s="7"/>
      <c r="BG10" s="7"/>
      <c r="BH10" s="7"/>
      <c r="BI10" s="7"/>
      <c r="BJ10" s="2"/>
      <c r="BK10" s="2"/>
      <c r="BL10" s="29" t="s">
        <v>37</v>
      </c>
      <c r="BM10" s="41"/>
      <c r="BN10" s="50" t="s">
        <v>39</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96</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6" t="s">
        <v>94</v>
      </c>
      <c r="BM66" s="47"/>
      <c r="BN66" s="47"/>
      <c r="BO66" s="47"/>
      <c r="BP66" s="47"/>
      <c r="BQ66" s="47"/>
      <c r="BR66" s="47"/>
      <c r="BS66" s="47"/>
      <c r="BT66" s="47"/>
      <c r="BU66" s="47"/>
      <c r="BV66" s="47"/>
      <c r="BW66" s="47"/>
      <c r="BX66" s="47"/>
      <c r="BY66" s="47"/>
      <c r="BZ66" s="59"/>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6"/>
      <c r="BM67" s="47"/>
      <c r="BN67" s="47"/>
      <c r="BO67" s="47"/>
      <c r="BP67" s="47"/>
      <c r="BQ67" s="47"/>
      <c r="BR67" s="47"/>
      <c r="BS67" s="47"/>
      <c r="BT67" s="47"/>
      <c r="BU67" s="47"/>
      <c r="BV67" s="47"/>
      <c r="BW67" s="47"/>
      <c r="BX67" s="47"/>
      <c r="BY67" s="47"/>
      <c r="BZ67" s="59"/>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6"/>
      <c r="BM68" s="47"/>
      <c r="BN68" s="47"/>
      <c r="BO68" s="47"/>
      <c r="BP68" s="47"/>
      <c r="BQ68" s="47"/>
      <c r="BR68" s="47"/>
      <c r="BS68" s="47"/>
      <c r="BT68" s="47"/>
      <c r="BU68" s="47"/>
      <c r="BV68" s="47"/>
      <c r="BW68" s="47"/>
      <c r="BX68" s="47"/>
      <c r="BY68" s="47"/>
      <c r="BZ68" s="59"/>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6"/>
      <c r="BM69" s="47"/>
      <c r="BN69" s="47"/>
      <c r="BO69" s="47"/>
      <c r="BP69" s="47"/>
      <c r="BQ69" s="47"/>
      <c r="BR69" s="47"/>
      <c r="BS69" s="47"/>
      <c r="BT69" s="47"/>
      <c r="BU69" s="47"/>
      <c r="BV69" s="47"/>
      <c r="BW69" s="47"/>
      <c r="BX69" s="47"/>
      <c r="BY69" s="47"/>
      <c r="BZ69" s="59"/>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6"/>
      <c r="BM70" s="47"/>
      <c r="BN70" s="47"/>
      <c r="BO70" s="47"/>
      <c r="BP70" s="47"/>
      <c r="BQ70" s="47"/>
      <c r="BR70" s="47"/>
      <c r="BS70" s="47"/>
      <c r="BT70" s="47"/>
      <c r="BU70" s="47"/>
      <c r="BV70" s="47"/>
      <c r="BW70" s="47"/>
      <c r="BX70" s="47"/>
      <c r="BY70" s="47"/>
      <c r="BZ70" s="59"/>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6"/>
      <c r="BM71" s="47"/>
      <c r="BN71" s="47"/>
      <c r="BO71" s="47"/>
      <c r="BP71" s="47"/>
      <c r="BQ71" s="47"/>
      <c r="BR71" s="47"/>
      <c r="BS71" s="47"/>
      <c r="BT71" s="47"/>
      <c r="BU71" s="47"/>
      <c r="BV71" s="47"/>
      <c r="BW71" s="47"/>
      <c r="BX71" s="47"/>
      <c r="BY71" s="47"/>
      <c r="BZ71" s="59"/>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6"/>
      <c r="BM72" s="47"/>
      <c r="BN72" s="47"/>
      <c r="BO72" s="47"/>
      <c r="BP72" s="47"/>
      <c r="BQ72" s="47"/>
      <c r="BR72" s="47"/>
      <c r="BS72" s="47"/>
      <c r="BT72" s="47"/>
      <c r="BU72" s="47"/>
      <c r="BV72" s="47"/>
      <c r="BW72" s="47"/>
      <c r="BX72" s="47"/>
      <c r="BY72" s="47"/>
      <c r="BZ72" s="59"/>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6"/>
      <c r="BM73" s="47"/>
      <c r="BN73" s="47"/>
      <c r="BO73" s="47"/>
      <c r="BP73" s="47"/>
      <c r="BQ73" s="47"/>
      <c r="BR73" s="47"/>
      <c r="BS73" s="47"/>
      <c r="BT73" s="47"/>
      <c r="BU73" s="47"/>
      <c r="BV73" s="47"/>
      <c r="BW73" s="47"/>
      <c r="BX73" s="47"/>
      <c r="BY73" s="47"/>
      <c r="BZ73" s="59"/>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6"/>
      <c r="BM74" s="47"/>
      <c r="BN74" s="47"/>
      <c r="BO74" s="47"/>
      <c r="BP74" s="47"/>
      <c r="BQ74" s="47"/>
      <c r="BR74" s="47"/>
      <c r="BS74" s="47"/>
      <c r="BT74" s="47"/>
      <c r="BU74" s="47"/>
      <c r="BV74" s="47"/>
      <c r="BW74" s="47"/>
      <c r="BX74" s="47"/>
      <c r="BY74" s="47"/>
      <c r="BZ74" s="59"/>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6"/>
      <c r="BM75" s="47"/>
      <c r="BN75" s="47"/>
      <c r="BO75" s="47"/>
      <c r="BP75" s="47"/>
      <c r="BQ75" s="47"/>
      <c r="BR75" s="47"/>
      <c r="BS75" s="47"/>
      <c r="BT75" s="47"/>
      <c r="BU75" s="47"/>
      <c r="BV75" s="47"/>
      <c r="BW75" s="47"/>
      <c r="BX75" s="47"/>
      <c r="BY75" s="47"/>
      <c r="BZ75" s="59"/>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6"/>
      <c r="BM76" s="47"/>
      <c r="BN76" s="47"/>
      <c r="BO76" s="47"/>
      <c r="BP76" s="47"/>
      <c r="BQ76" s="47"/>
      <c r="BR76" s="47"/>
      <c r="BS76" s="47"/>
      <c r="BT76" s="47"/>
      <c r="BU76" s="47"/>
      <c r="BV76" s="47"/>
      <c r="BW76" s="47"/>
      <c r="BX76" s="47"/>
      <c r="BY76" s="47"/>
      <c r="BZ76" s="59"/>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6"/>
      <c r="BM77" s="47"/>
      <c r="BN77" s="47"/>
      <c r="BO77" s="47"/>
      <c r="BP77" s="47"/>
      <c r="BQ77" s="47"/>
      <c r="BR77" s="47"/>
      <c r="BS77" s="47"/>
      <c r="BT77" s="47"/>
      <c r="BU77" s="47"/>
      <c r="BV77" s="47"/>
      <c r="BW77" s="47"/>
      <c r="BX77" s="47"/>
      <c r="BY77" s="47"/>
      <c r="BZ77" s="59"/>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6"/>
      <c r="BM78" s="47"/>
      <c r="BN78" s="47"/>
      <c r="BO78" s="47"/>
      <c r="BP78" s="47"/>
      <c r="BQ78" s="47"/>
      <c r="BR78" s="47"/>
      <c r="BS78" s="47"/>
      <c r="BT78" s="47"/>
      <c r="BU78" s="47"/>
      <c r="BV78" s="47"/>
      <c r="BW78" s="47"/>
      <c r="BX78" s="47"/>
      <c r="BY78" s="47"/>
      <c r="BZ78" s="59"/>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6"/>
      <c r="BM79" s="47"/>
      <c r="BN79" s="47"/>
      <c r="BO79" s="47"/>
      <c r="BP79" s="47"/>
      <c r="BQ79" s="47"/>
      <c r="BR79" s="47"/>
      <c r="BS79" s="47"/>
      <c r="BT79" s="47"/>
      <c r="BU79" s="47"/>
      <c r="BV79" s="47"/>
      <c r="BW79" s="47"/>
      <c r="BX79" s="47"/>
      <c r="BY79" s="47"/>
      <c r="BZ79" s="59"/>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6"/>
      <c r="BM80" s="47"/>
      <c r="BN80" s="47"/>
      <c r="BO80" s="47"/>
      <c r="BP80" s="47"/>
      <c r="BQ80" s="47"/>
      <c r="BR80" s="47"/>
      <c r="BS80" s="47"/>
      <c r="BT80" s="47"/>
      <c r="BU80" s="47"/>
      <c r="BV80" s="47"/>
      <c r="BW80" s="47"/>
      <c r="BX80" s="47"/>
      <c r="BY80" s="47"/>
      <c r="BZ80" s="59"/>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6"/>
      <c r="BM81" s="47"/>
      <c r="BN81" s="47"/>
      <c r="BO81" s="47"/>
      <c r="BP81" s="47"/>
      <c r="BQ81" s="47"/>
      <c r="BR81" s="47"/>
      <c r="BS81" s="47"/>
      <c r="BT81" s="47"/>
      <c r="BU81" s="47"/>
      <c r="BV81" s="47"/>
      <c r="BW81" s="47"/>
      <c r="BX81" s="47"/>
      <c r="BY81" s="47"/>
      <c r="BZ81" s="59"/>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7"/>
      <c r="BM82" s="46"/>
      <c r="BN82" s="46"/>
      <c r="BO82" s="46"/>
      <c r="BP82" s="46"/>
      <c r="BQ82" s="46"/>
      <c r="BR82" s="46"/>
      <c r="BS82" s="46"/>
      <c r="BT82" s="46"/>
      <c r="BU82" s="46"/>
      <c r="BV82" s="46"/>
      <c r="BW82" s="46"/>
      <c r="BX82" s="46"/>
      <c r="BY82" s="46"/>
      <c r="BZ82" s="60"/>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XXpbBK/iQQ5bl0S2xEUF0Bh2gp9isxHB4Txn2CycCCcWTOaAoIuQnz7HAflmwHFzZvUyzyIETdV2qYPDLsENKQ==" saltValue="2zcwsautMjVk4dkdhWpyy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57</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19</v>
      </c>
      <c r="B3" s="64" t="s">
        <v>31</v>
      </c>
      <c r="C3" s="64" t="s">
        <v>59</v>
      </c>
      <c r="D3" s="64" t="s">
        <v>38</v>
      </c>
      <c r="E3" s="64" t="s">
        <v>4</v>
      </c>
      <c r="F3" s="64" t="s">
        <v>3</v>
      </c>
      <c r="G3" s="64" t="s">
        <v>24</v>
      </c>
      <c r="H3" s="70" t="s">
        <v>60</v>
      </c>
      <c r="I3" s="73"/>
      <c r="J3" s="73"/>
      <c r="K3" s="73"/>
      <c r="L3" s="73"/>
      <c r="M3" s="73"/>
      <c r="N3" s="73"/>
      <c r="O3" s="73"/>
      <c r="P3" s="73"/>
      <c r="Q3" s="73"/>
      <c r="R3" s="73"/>
      <c r="S3" s="73"/>
      <c r="T3" s="73"/>
      <c r="U3" s="73"/>
      <c r="V3" s="73"/>
      <c r="W3" s="73"/>
      <c r="X3" s="78"/>
      <c r="Y3" s="81" t="s">
        <v>54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10</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61</v>
      </c>
      <c r="B4" s="65"/>
      <c r="C4" s="65"/>
      <c r="D4" s="65"/>
      <c r="E4" s="65"/>
      <c r="F4" s="65"/>
      <c r="G4" s="65"/>
      <c r="H4" s="71"/>
      <c r="I4" s="74"/>
      <c r="J4" s="74"/>
      <c r="K4" s="74"/>
      <c r="L4" s="74"/>
      <c r="M4" s="74"/>
      <c r="N4" s="74"/>
      <c r="O4" s="74"/>
      <c r="P4" s="74"/>
      <c r="Q4" s="74"/>
      <c r="R4" s="74"/>
      <c r="S4" s="74"/>
      <c r="T4" s="74"/>
      <c r="U4" s="74"/>
      <c r="V4" s="74"/>
      <c r="W4" s="74"/>
      <c r="X4" s="79"/>
      <c r="Y4" s="82" t="s">
        <v>52</v>
      </c>
      <c r="Z4" s="82"/>
      <c r="AA4" s="82"/>
      <c r="AB4" s="82"/>
      <c r="AC4" s="82"/>
      <c r="AD4" s="82"/>
      <c r="AE4" s="82"/>
      <c r="AF4" s="82"/>
      <c r="AG4" s="82"/>
      <c r="AH4" s="82"/>
      <c r="AI4" s="82"/>
      <c r="AJ4" s="82" t="s">
        <v>46</v>
      </c>
      <c r="AK4" s="82"/>
      <c r="AL4" s="82"/>
      <c r="AM4" s="82"/>
      <c r="AN4" s="82"/>
      <c r="AO4" s="82"/>
      <c r="AP4" s="82"/>
      <c r="AQ4" s="82"/>
      <c r="AR4" s="82"/>
      <c r="AS4" s="82"/>
      <c r="AT4" s="82"/>
      <c r="AU4" s="82" t="s">
        <v>27</v>
      </c>
      <c r="AV4" s="82"/>
      <c r="AW4" s="82"/>
      <c r="AX4" s="82"/>
      <c r="AY4" s="82"/>
      <c r="AZ4" s="82"/>
      <c r="BA4" s="82"/>
      <c r="BB4" s="82"/>
      <c r="BC4" s="82"/>
      <c r="BD4" s="82"/>
      <c r="BE4" s="82"/>
      <c r="BF4" s="82" t="s">
        <v>63</v>
      </c>
      <c r="BG4" s="82"/>
      <c r="BH4" s="82"/>
      <c r="BI4" s="82"/>
      <c r="BJ4" s="82"/>
      <c r="BK4" s="82"/>
      <c r="BL4" s="82"/>
      <c r="BM4" s="82"/>
      <c r="BN4" s="82"/>
      <c r="BO4" s="82"/>
      <c r="BP4" s="82"/>
      <c r="BQ4" s="82" t="s">
        <v>14</v>
      </c>
      <c r="BR4" s="82"/>
      <c r="BS4" s="82"/>
      <c r="BT4" s="82"/>
      <c r="BU4" s="82"/>
      <c r="BV4" s="82"/>
      <c r="BW4" s="82"/>
      <c r="BX4" s="82"/>
      <c r="BY4" s="82"/>
      <c r="BZ4" s="82"/>
      <c r="CA4" s="82"/>
      <c r="CB4" s="82" t="s">
        <v>62</v>
      </c>
      <c r="CC4" s="82"/>
      <c r="CD4" s="82"/>
      <c r="CE4" s="82"/>
      <c r="CF4" s="82"/>
      <c r="CG4" s="82"/>
      <c r="CH4" s="82"/>
      <c r="CI4" s="82"/>
      <c r="CJ4" s="82"/>
      <c r="CK4" s="82"/>
      <c r="CL4" s="82"/>
      <c r="CM4" s="82" t="s">
        <v>1</v>
      </c>
      <c r="CN4" s="82"/>
      <c r="CO4" s="82"/>
      <c r="CP4" s="82"/>
      <c r="CQ4" s="82"/>
      <c r="CR4" s="82"/>
      <c r="CS4" s="82"/>
      <c r="CT4" s="82"/>
      <c r="CU4" s="82"/>
      <c r="CV4" s="82"/>
      <c r="CW4" s="82"/>
      <c r="CX4" s="82" t="s">
        <v>64</v>
      </c>
      <c r="CY4" s="82"/>
      <c r="CZ4" s="82"/>
      <c r="DA4" s="82"/>
      <c r="DB4" s="82"/>
      <c r="DC4" s="82"/>
      <c r="DD4" s="82"/>
      <c r="DE4" s="82"/>
      <c r="DF4" s="82"/>
      <c r="DG4" s="82"/>
      <c r="DH4" s="82"/>
      <c r="DI4" s="82" t="s">
        <v>65</v>
      </c>
      <c r="DJ4" s="82"/>
      <c r="DK4" s="82"/>
      <c r="DL4" s="82"/>
      <c r="DM4" s="82"/>
      <c r="DN4" s="82"/>
      <c r="DO4" s="82"/>
      <c r="DP4" s="82"/>
      <c r="DQ4" s="82"/>
      <c r="DR4" s="82"/>
      <c r="DS4" s="82"/>
      <c r="DT4" s="82" t="s">
        <v>66</v>
      </c>
      <c r="DU4" s="82"/>
      <c r="DV4" s="82"/>
      <c r="DW4" s="82"/>
      <c r="DX4" s="82"/>
      <c r="DY4" s="82"/>
      <c r="DZ4" s="82"/>
      <c r="EA4" s="82"/>
      <c r="EB4" s="82"/>
      <c r="EC4" s="82"/>
      <c r="ED4" s="82"/>
      <c r="EE4" s="82" t="s">
        <v>67</v>
      </c>
      <c r="EF4" s="82"/>
      <c r="EG4" s="82"/>
      <c r="EH4" s="82"/>
      <c r="EI4" s="82"/>
      <c r="EJ4" s="82"/>
      <c r="EK4" s="82"/>
      <c r="EL4" s="82"/>
      <c r="EM4" s="82"/>
      <c r="EN4" s="82"/>
      <c r="EO4" s="82"/>
    </row>
    <row r="5" spans="1:148">
      <c r="A5" s="62" t="s">
        <v>68</v>
      </c>
      <c r="B5" s="66"/>
      <c r="C5" s="66"/>
      <c r="D5" s="66"/>
      <c r="E5" s="66"/>
      <c r="F5" s="66"/>
      <c r="G5" s="66"/>
      <c r="H5" s="72" t="s">
        <v>58</v>
      </c>
      <c r="I5" s="72" t="s">
        <v>69</v>
      </c>
      <c r="J5" s="72" t="s">
        <v>70</v>
      </c>
      <c r="K5" s="72" t="s">
        <v>71</v>
      </c>
      <c r="L5" s="72" t="s">
        <v>72</v>
      </c>
      <c r="M5" s="72" t="s">
        <v>5</v>
      </c>
      <c r="N5" s="72" t="s">
        <v>73</v>
      </c>
      <c r="O5" s="72" t="s">
        <v>74</v>
      </c>
      <c r="P5" s="72" t="s">
        <v>75</v>
      </c>
      <c r="Q5" s="72" t="s">
        <v>76</v>
      </c>
      <c r="R5" s="72" t="s">
        <v>77</v>
      </c>
      <c r="S5" s="72" t="s">
        <v>78</v>
      </c>
      <c r="T5" s="72" t="s">
        <v>79</v>
      </c>
      <c r="U5" s="72" t="s">
        <v>0</v>
      </c>
      <c r="V5" s="72" t="s">
        <v>80</v>
      </c>
      <c r="W5" s="72" t="s">
        <v>81</v>
      </c>
      <c r="X5" s="72" t="s">
        <v>82</v>
      </c>
      <c r="Y5" s="72" t="s">
        <v>83</v>
      </c>
      <c r="Z5" s="72" t="s">
        <v>84</v>
      </c>
      <c r="AA5" s="72" t="s">
        <v>85</v>
      </c>
      <c r="AB5" s="72" t="s">
        <v>86</v>
      </c>
      <c r="AC5" s="72" t="s">
        <v>87</v>
      </c>
      <c r="AD5" s="72" t="s">
        <v>89</v>
      </c>
      <c r="AE5" s="72" t="s">
        <v>90</v>
      </c>
      <c r="AF5" s="72" t="s">
        <v>91</v>
      </c>
      <c r="AG5" s="72" t="s">
        <v>92</v>
      </c>
      <c r="AH5" s="72" t="s">
        <v>93</v>
      </c>
      <c r="AI5" s="72" t="s">
        <v>45</v>
      </c>
      <c r="AJ5" s="72" t="s">
        <v>83</v>
      </c>
      <c r="AK5" s="72" t="s">
        <v>84</v>
      </c>
      <c r="AL5" s="72" t="s">
        <v>85</v>
      </c>
      <c r="AM5" s="72" t="s">
        <v>86</v>
      </c>
      <c r="AN5" s="72" t="s">
        <v>87</v>
      </c>
      <c r="AO5" s="72" t="s">
        <v>89</v>
      </c>
      <c r="AP5" s="72" t="s">
        <v>90</v>
      </c>
      <c r="AQ5" s="72" t="s">
        <v>91</v>
      </c>
      <c r="AR5" s="72" t="s">
        <v>92</v>
      </c>
      <c r="AS5" s="72" t="s">
        <v>93</v>
      </c>
      <c r="AT5" s="72" t="s">
        <v>88</v>
      </c>
      <c r="AU5" s="72" t="s">
        <v>83</v>
      </c>
      <c r="AV5" s="72" t="s">
        <v>84</v>
      </c>
      <c r="AW5" s="72" t="s">
        <v>85</v>
      </c>
      <c r="AX5" s="72" t="s">
        <v>86</v>
      </c>
      <c r="AY5" s="72" t="s">
        <v>87</v>
      </c>
      <c r="AZ5" s="72" t="s">
        <v>89</v>
      </c>
      <c r="BA5" s="72" t="s">
        <v>90</v>
      </c>
      <c r="BB5" s="72" t="s">
        <v>91</v>
      </c>
      <c r="BC5" s="72" t="s">
        <v>92</v>
      </c>
      <c r="BD5" s="72" t="s">
        <v>93</v>
      </c>
      <c r="BE5" s="72" t="s">
        <v>88</v>
      </c>
      <c r="BF5" s="72" t="s">
        <v>83</v>
      </c>
      <c r="BG5" s="72" t="s">
        <v>84</v>
      </c>
      <c r="BH5" s="72" t="s">
        <v>85</v>
      </c>
      <c r="BI5" s="72" t="s">
        <v>86</v>
      </c>
      <c r="BJ5" s="72" t="s">
        <v>87</v>
      </c>
      <c r="BK5" s="72" t="s">
        <v>89</v>
      </c>
      <c r="BL5" s="72" t="s">
        <v>90</v>
      </c>
      <c r="BM5" s="72" t="s">
        <v>91</v>
      </c>
      <c r="BN5" s="72" t="s">
        <v>92</v>
      </c>
      <c r="BO5" s="72" t="s">
        <v>93</v>
      </c>
      <c r="BP5" s="72" t="s">
        <v>88</v>
      </c>
      <c r="BQ5" s="72" t="s">
        <v>83</v>
      </c>
      <c r="BR5" s="72" t="s">
        <v>84</v>
      </c>
      <c r="BS5" s="72" t="s">
        <v>85</v>
      </c>
      <c r="BT5" s="72" t="s">
        <v>86</v>
      </c>
      <c r="BU5" s="72" t="s">
        <v>87</v>
      </c>
      <c r="BV5" s="72" t="s">
        <v>89</v>
      </c>
      <c r="BW5" s="72" t="s">
        <v>90</v>
      </c>
      <c r="BX5" s="72" t="s">
        <v>91</v>
      </c>
      <c r="BY5" s="72" t="s">
        <v>92</v>
      </c>
      <c r="BZ5" s="72" t="s">
        <v>93</v>
      </c>
      <c r="CA5" s="72" t="s">
        <v>88</v>
      </c>
      <c r="CB5" s="72" t="s">
        <v>83</v>
      </c>
      <c r="CC5" s="72" t="s">
        <v>84</v>
      </c>
      <c r="CD5" s="72" t="s">
        <v>85</v>
      </c>
      <c r="CE5" s="72" t="s">
        <v>86</v>
      </c>
      <c r="CF5" s="72" t="s">
        <v>87</v>
      </c>
      <c r="CG5" s="72" t="s">
        <v>89</v>
      </c>
      <c r="CH5" s="72" t="s">
        <v>90</v>
      </c>
      <c r="CI5" s="72" t="s">
        <v>91</v>
      </c>
      <c r="CJ5" s="72" t="s">
        <v>92</v>
      </c>
      <c r="CK5" s="72" t="s">
        <v>93</v>
      </c>
      <c r="CL5" s="72" t="s">
        <v>88</v>
      </c>
      <c r="CM5" s="72" t="s">
        <v>83</v>
      </c>
      <c r="CN5" s="72" t="s">
        <v>84</v>
      </c>
      <c r="CO5" s="72" t="s">
        <v>85</v>
      </c>
      <c r="CP5" s="72" t="s">
        <v>86</v>
      </c>
      <c r="CQ5" s="72" t="s">
        <v>87</v>
      </c>
      <c r="CR5" s="72" t="s">
        <v>89</v>
      </c>
      <c r="CS5" s="72" t="s">
        <v>90</v>
      </c>
      <c r="CT5" s="72" t="s">
        <v>91</v>
      </c>
      <c r="CU5" s="72" t="s">
        <v>92</v>
      </c>
      <c r="CV5" s="72" t="s">
        <v>93</v>
      </c>
      <c r="CW5" s="72" t="s">
        <v>88</v>
      </c>
      <c r="CX5" s="72" t="s">
        <v>83</v>
      </c>
      <c r="CY5" s="72" t="s">
        <v>84</v>
      </c>
      <c r="CZ5" s="72" t="s">
        <v>85</v>
      </c>
      <c r="DA5" s="72" t="s">
        <v>86</v>
      </c>
      <c r="DB5" s="72" t="s">
        <v>87</v>
      </c>
      <c r="DC5" s="72" t="s">
        <v>89</v>
      </c>
      <c r="DD5" s="72" t="s">
        <v>90</v>
      </c>
      <c r="DE5" s="72" t="s">
        <v>91</v>
      </c>
      <c r="DF5" s="72" t="s">
        <v>92</v>
      </c>
      <c r="DG5" s="72" t="s">
        <v>93</v>
      </c>
      <c r="DH5" s="72" t="s">
        <v>88</v>
      </c>
      <c r="DI5" s="72" t="s">
        <v>83</v>
      </c>
      <c r="DJ5" s="72" t="s">
        <v>84</v>
      </c>
      <c r="DK5" s="72" t="s">
        <v>85</v>
      </c>
      <c r="DL5" s="72" t="s">
        <v>86</v>
      </c>
      <c r="DM5" s="72" t="s">
        <v>87</v>
      </c>
      <c r="DN5" s="72" t="s">
        <v>89</v>
      </c>
      <c r="DO5" s="72" t="s">
        <v>90</v>
      </c>
      <c r="DP5" s="72" t="s">
        <v>91</v>
      </c>
      <c r="DQ5" s="72" t="s">
        <v>92</v>
      </c>
      <c r="DR5" s="72" t="s">
        <v>93</v>
      </c>
      <c r="DS5" s="72" t="s">
        <v>88</v>
      </c>
      <c r="DT5" s="72" t="s">
        <v>83</v>
      </c>
      <c r="DU5" s="72" t="s">
        <v>84</v>
      </c>
      <c r="DV5" s="72" t="s">
        <v>85</v>
      </c>
      <c r="DW5" s="72" t="s">
        <v>86</v>
      </c>
      <c r="DX5" s="72" t="s">
        <v>87</v>
      </c>
      <c r="DY5" s="72" t="s">
        <v>89</v>
      </c>
      <c r="DZ5" s="72" t="s">
        <v>90</v>
      </c>
      <c r="EA5" s="72" t="s">
        <v>91</v>
      </c>
      <c r="EB5" s="72" t="s">
        <v>92</v>
      </c>
      <c r="EC5" s="72" t="s">
        <v>93</v>
      </c>
      <c r="ED5" s="72" t="s">
        <v>88</v>
      </c>
      <c r="EE5" s="72" t="s">
        <v>83</v>
      </c>
      <c r="EF5" s="72" t="s">
        <v>84</v>
      </c>
      <c r="EG5" s="72" t="s">
        <v>85</v>
      </c>
      <c r="EH5" s="72" t="s">
        <v>86</v>
      </c>
      <c r="EI5" s="72" t="s">
        <v>87</v>
      </c>
      <c r="EJ5" s="72" t="s">
        <v>89</v>
      </c>
      <c r="EK5" s="72" t="s">
        <v>90</v>
      </c>
      <c r="EL5" s="72" t="s">
        <v>91</v>
      </c>
      <c r="EM5" s="72" t="s">
        <v>92</v>
      </c>
      <c r="EN5" s="72" t="s">
        <v>93</v>
      </c>
      <c r="EO5" s="72" t="s">
        <v>88</v>
      </c>
    </row>
    <row r="6" spans="1:148" s="61" customFormat="1">
      <c r="A6" s="62" t="s">
        <v>95</v>
      </c>
      <c r="B6" s="67">
        <f t="shared" ref="B6:X6" si="1">B7</f>
        <v>2024</v>
      </c>
      <c r="C6" s="67">
        <f t="shared" si="1"/>
        <v>392103</v>
      </c>
      <c r="D6" s="67">
        <f t="shared" si="1"/>
        <v>46</v>
      </c>
      <c r="E6" s="67">
        <f t="shared" si="1"/>
        <v>17</v>
      </c>
      <c r="F6" s="67">
        <f t="shared" si="1"/>
        <v>5</v>
      </c>
      <c r="G6" s="67">
        <f t="shared" si="1"/>
        <v>0</v>
      </c>
      <c r="H6" s="67" t="str">
        <f t="shared" si="1"/>
        <v>高知県　四万十市</v>
      </c>
      <c r="I6" s="67" t="str">
        <f t="shared" si="1"/>
        <v>法適用</v>
      </c>
      <c r="J6" s="67" t="str">
        <f t="shared" si="1"/>
        <v>下水道事業</v>
      </c>
      <c r="K6" s="67" t="str">
        <f t="shared" si="1"/>
        <v>農業集落排水</v>
      </c>
      <c r="L6" s="67" t="str">
        <f t="shared" si="1"/>
        <v>F2</v>
      </c>
      <c r="M6" s="67" t="str">
        <f t="shared" si="1"/>
        <v>非設置</v>
      </c>
      <c r="N6" s="75" t="str">
        <f t="shared" si="1"/>
        <v>-</v>
      </c>
      <c r="O6" s="75">
        <f t="shared" si="1"/>
        <v>47.45</v>
      </c>
      <c r="P6" s="75">
        <f t="shared" si="1"/>
        <v>1.97</v>
      </c>
      <c r="Q6" s="75">
        <f t="shared" si="1"/>
        <v>98.08</v>
      </c>
      <c r="R6" s="75">
        <f t="shared" si="1"/>
        <v>2310</v>
      </c>
      <c r="S6" s="75">
        <f t="shared" si="1"/>
        <v>31424</v>
      </c>
      <c r="T6" s="75">
        <f t="shared" si="1"/>
        <v>632.32000000000005</v>
      </c>
      <c r="U6" s="75">
        <f t="shared" si="1"/>
        <v>49.7</v>
      </c>
      <c r="V6" s="75">
        <f t="shared" si="1"/>
        <v>613</v>
      </c>
      <c r="W6" s="75">
        <f t="shared" si="1"/>
        <v>0.38</v>
      </c>
      <c r="X6" s="75">
        <f t="shared" si="1"/>
        <v>1613.16</v>
      </c>
      <c r="Y6" s="83">
        <f t="shared" ref="Y6:AH6" si="2">IF(Y7="",NA(),Y7)</f>
        <v>99.41</v>
      </c>
      <c r="Z6" s="83">
        <f t="shared" si="2"/>
        <v>103.83</v>
      </c>
      <c r="AA6" s="83">
        <f t="shared" si="2"/>
        <v>104.23</v>
      </c>
      <c r="AB6" s="83">
        <f t="shared" si="2"/>
        <v>102.43</v>
      </c>
      <c r="AC6" s="83">
        <f t="shared" si="2"/>
        <v>99.97</v>
      </c>
      <c r="AD6" s="83">
        <f t="shared" si="2"/>
        <v>106.37</v>
      </c>
      <c r="AE6" s="83">
        <f t="shared" si="2"/>
        <v>106.07</v>
      </c>
      <c r="AF6" s="83">
        <f t="shared" si="2"/>
        <v>105.5</v>
      </c>
      <c r="AG6" s="83">
        <f t="shared" si="2"/>
        <v>106.35</v>
      </c>
      <c r="AH6" s="83">
        <f t="shared" si="2"/>
        <v>106.62</v>
      </c>
      <c r="AI6" s="75" t="str">
        <f>IF(AI7="","",IF(AI7="-","【-】","【"&amp;SUBSTITUTE(TEXT(AI7,"#,##0.00"),"-","△")&amp;"】"))</f>
        <v>【104.30】</v>
      </c>
      <c r="AJ6" s="83">
        <f t="shared" ref="AJ6:AS6" si="3">IF(AJ7="",NA(),AJ7)</f>
        <v>727.43</v>
      </c>
      <c r="AK6" s="83">
        <f t="shared" si="3"/>
        <v>719.73</v>
      </c>
      <c r="AL6" s="83">
        <f t="shared" si="3"/>
        <v>698.84</v>
      </c>
      <c r="AM6" s="83">
        <f t="shared" si="3"/>
        <v>692.56</v>
      </c>
      <c r="AN6" s="83">
        <f t="shared" si="3"/>
        <v>693.83</v>
      </c>
      <c r="AO6" s="83">
        <f t="shared" si="3"/>
        <v>139.02000000000001</v>
      </c>
      <c r="AP6" s="83">
        <f t="shared" si="3"/>
        <v>132.04</v>
      </c>
      <c r="AQ6" s="83">
        <f t="shared" si="3"/>
        <v>145.43</v>
      </c>
      <c r="AR6" s="83">
        <f t="shared" si="3"/>
        <v>129.88999999999999</v>
      </c>
      <c r="AS6" s="83">
        <f t="shared" si="3"/>
        <v>107.99</v>
      </c>
      <c r="AT6" s="75" t="str">
        <f>IF(AT7="","",IF(AT7="-","【-】","【"&amp;SUBSTITUTE(TEXT(AT7,"#,##0.00"),"-","△")&amp;"】"))</f>
        <v>【102.74】</v>
      </c>
      <c r="AU6" s="83">
        <f t="shared" ref="AU6:BD6" si="4">IF(AU7="",NA(),AU7)</f>
        <v>19.649999999999999</v>
      </c>
      <c r="AV6" s="83">
        <f t="shared" si="4"/>
        <v>13.27</v>
      </c>
      <c r="AW6" s="83">
        <f t="shared" si="4"/>
        <v>16.23</v>
      </c>
      <c r="AX6" s="83">
        <f t="shared" si="4"/>
        <v>25.17</v>
      </c>
      <c r="AY6" s="83">
        <f t="shared" si="4"/>
        <v>24.17</v>
      </c>
      <c r="AZ6" s="83">
        <f t="shared" si="4"/>
        <v>29.13</v>
      </c>
      <c r="BA6" s="83">
        <f t="shared" si="4"/>
        <v>35.69</v>
      </c>
      <c r="BB6" s="83">
        <f t="shared" si="4"/>
        <v>38.4</v>
      </c>
      <c r="BC6" s="83">
        <f t="shared" si="4"/>
        <v>44.04</v>
      </c>
      <c r="BD6" s="83">
        <f t="shared" si="4"/>
        <v>58.25</v>
      </c>
      <c r="BE6" s="75" t="str">
        <f>IF(BE7="","",IF(BE7="-","【-】","【"&amp;SUBSTITUTE(TEXT(BE7,"#,##0.00"),"-","△")&amp;"】"))</f>
        <v>【47.19】</v>
      </c>
      <c r="BF6" s="75">
        <f t="shared" ref="BF6:BO6" si="5">IF(BF7="",NA(),BF7)</f>
        <v>0</v>
      </c>
      <c r="BG6" s="75">
        <f t="shared" si="5"/>
        <v>0</v>
      </c>
      <c r="BH6" s="75">
        <f t="shared" si="5"/>
        <v>0</v>
      </c>
      <c r="BI6" s="83">
        <f t="shared" si="5"/>
        <v>24.87</v>
      </c>
      <c r="BJ6" s="75">
        <f t="shared" si="5"/>
        <v>0</v>
      </c>
      <c r="BK6" s="83">
        <f t="shared" si="5"/>
        <v>867.83</v>
      </c>
      <c r="BL6" s="83">
        <f t="shared" si="5"/>
        <v>791.76</v>
      </c>
      <c r="BM6" s="83">
        <f t="shared" si="5"/>
        <v>900.82</v>
      </c>
      <c r="BN6" s="83">
        <f t="shared" si="5"/>
        <v>839.21</v>
      </c>
      <c r="BO6" s="83">
        <f t="shared" si="5"/>
        <v>791.46</v>
      </c>
      <c r="BP6" s="75" t="str">
        <f>IF(BP7="","",IF(BP7="-","【-】","【"&amp;SUBSTITUTE(TEXT(BP7,"#,##0.00"),"-","△")&amp;"】"))</f>
        <v>【798.10】</v>
      </c>
      <c r="BQ6" s="83">
        <f t="shared" ref="BQ6:BZ6" si="6">IF(BQ7="",NA(),BQ7)</f>
        <v>49.97</v>
      </c>
      <c r="BR6" s="83">
        <f t="shared" si="6"/>
        <v>43.2</v>
      </c>
      <c r="BS6" s="83">
        <f t="shared" si="6"/>
        <v>50.45</v>
      </c>
      <c r="BT6" s="83">
        <f t="shared" si="6"/>
        <v>46.17</v>
      </c>
      <c r="BU6" s="83">
        <f t="shared" si="6"/>
        <v>33.56</v>
      </c>
      <c r="BV6" s="83">
        <f t="shared" si="6"/>
        <v>57.08</v>
      </c>
      <c r="BW6" s="83">
        <f t="shared" si="6"/>
        <v>56.26</v>
      </c>
      <c r="BX6" s="83">
        <f t="shared" si="6"/>
        <v>52.94</v>
      </c>
      <c r="BY6" s="83">
        <f t="shared" si="6"/>
        <v>52.05</v>
      </c>
      <c r="BZ6" s="83">
        <f t="shared" si="6"/>
        <v>47.96</v>
      </c>
      <c r="CA6" s="75" t="str">
        <f>IF(CA7="","",IF(CA7="-","【-】","【"&amp;SUBSTITUTE(TEXT(CA7,"#,##0.00"),"-","△")&amp;"】"))</f>
        <v>【54.51】</v>
      </c>
      <c r="CB6" s="83">
        <f t="shared" ref="CB6:CK6" si="7">IF(CB7="",NA(),CB7)</f>
        <v>248.4</v>
      </c>
      <c r="CC6" s="83">
        <f t="shared" si="7"/>
        <v>289.56</v>
      </c>
      <c r="CD6" s="83">
        <f t="shared" si="7"/>
        <v>247.77</v>
      </c>
      <c r="CE6" s="83">
        <f t="shared" si="7"/>
        <v>268.73</v>
      </c>
      <c r="CF6" s="83">
        <f t="shared" si="7"/>
        <v>374.64</v>
      </c>
      <c r="CG6" s="83">
        <f t="shared" si="7"/>
        <v>274.99</v>
      </c>
      <c r="CH6" s="83">
        <f t="shared" si="7"/>
        <v>282.08999999999997</v>
      </c>
      <c r="CI6" s="83">
        <f t="shared" si="7"/>
        <v>303.27999999999997</v>
      </c>
      <c r="CJ6" s="83">
        <f t="shared" si="7"/>
        <v>301.86</v>
      </c>
      <c r="CK6" s="83">
        <f t="shared" si="7"/>
        <v>325.85000000000002</v>
      </c>
      <c r="CL6" s="75" t="str">
        <f>IF(CL7="","",IF(CL7="-","【-】","【"&amp;SUBSTITUTE(TEXT(CL7,"#,##0.00"),"-","△")&amp;"】"))</f>
        <v>【286.33】</v>
      </c>
      <c r="CM6" s="83">
        <f t="shared" ref="CM6:CV6" si="8">IF(CM7="",NA(),CM7)</f>
        <v>40.450000000000003</v>
      </c>
      <c r="CN6" s="83">
        <f t="shared" si="8"/>
        <v>40.450000000000003</v>
      </c>
      <c r="CO6" s="83">
        <f t="shared" si="8"/>
        <v>41.57</v>
      </c>
      <c r="CP6" s="83">
        <f t="shared" si="8"/>
        <v>45.22</v>
      </c>
      <c r="CQ6" s="83">
        <f t="shared" si="8"/>
        <v>45.22</v>
      </c>
      <c r="CR6" s="83">
        <f t="shared" si="8"/>
        <v>54.83</v>
      </c>
      <c r="CS6" s="83">
        <f t="shared" si="8"/>
        <v>66.53</v>
      </c>
      <c r="CT6" s="83">
        <f t="shared" si="8"/>
        <v>52.35</v>
      </c>
      <c r="CU6" s="83">
        <f t="shared" si="8"/>
        <v>46.25</v>
      </c>
      <c r="CV6" s="83">
        <f t="shared" si="8"/>
        <v>45.32</v>
      </c>
      <c r="CW6" s="75" t="str">
        <f>IF(CW7="","",IF(CW7="-","【-】","【"&amp;SUBSTITUTE(TEXT(CW7,"#,##0.00"),"-","△")&amp;"】"))</f>
        <v>【49.92】</v>
      </c>
      <c r="CX6" s="83">
        <f t="shared" ref="CX6:DG6" si="9">IF(CX7="",NA(),CX7)</f>
        <v>82.06</v>
      </c>
      <c r="CY6" s="83">
        <f t="shared" si="9"/>
        <v>82.87</v>
      </c>
      <c r="CZ6" s="83">
        <f t="shared" si="9"/>
        <v>85.34</v>
      </c>
      <c r="DA6" s="83">
        <f t="shared" si="9"/>
        <v>90.21</v>
      </c>
      <c r="DB6" s="83">
        <f t="shared" si="9"/>
        <v>87.93</v>
      </c>
      <c r="DC6" s="83">
        <f t="shared" si="9"/>
        <v>84.7</v>
      </c>
      <c r="DD6" s="83">
        <f t="shared" si="9"/>
        <v>84.67</v>
      </c>
      <c r="DE6" s="83">
        <f t="shared" si="9"/>
        <v>84.39</v>
      </c>
      <c r="DF6" s="83">
        <f t="shared" si="9"/>
        <v>83.96</v>
      </c>
      <c r="DG6" s="83">
        <f t="shared" si="9"/>
        <v>83.54</v>
      </c>
      <c r="DH6" s="75" t="str">
        <f>IF(DH7="","",IF(DH7="-","【-】","【"&amp;SUBSTITUTE(TEXT(DH7,"#,##0.00"),"-","△")&amp;"】"))</f>
        <v>【87.80】</v>
      </c>
      <c r="DI6" s="83">
        <f t="shared" ref="DI6:DR6" si="10">IF(DI7="",NA(),DI7)</f>
        <v>48.08</v>
      </c>
      <c r="DJ6" s="83">
        <f t="shared" si="10"/>
        <v>49.99</v>
      </c>
      <c r="DK6" s="83">
        <f t="shared" si="10"/>
        <v>51.71</v>
      </c>
      <c r="DL6" s="83">
        <f t="shared" si="10"/>
        <v>53.28</v>
      </c>
      <c r="DM6" s="83">
        <f t="shared" si="10"/>
        <v>54.61</v>
      </c>
      <c r="DN6" s="83">
        <f t="shared" si="10"/>
        <v>20.34</v>
      </c>
      <c r="DO6" s="83">
        <f t="shared" si="10"/>
        <v>21.85</v>
      </c>
      <c r="DP6" s="83">
        <f t="shared" si="10"/>
        <v>25.19</v>
      </c>
      <c r="DQ6" s="83">
        <f t="shared" si="10"/>
        <v>25.46</v>
      </c>
      <c r="DR6" s="83">
        <f t="shared" si="10"/>
        <v>24.53</v>
      </c>
      <c r="DS6" s="75" t="str">
        <f>IF(DS7="","",IF(DS7="-","【-】","【"&amp;SUBSTITUTE(TEXT(DS7,"#,##0.00"),"-","△")&amp;"】"))</f>
        <v>【28.46】</v>
      </c>
      <c r="DT6" s="75">
        <f t="shared" ref="DT6:EC6" si="11">IF(DT7="",NA(),DT7)</f>
        <v>0</v>
      </c>
      <c r="DU6" s="75">
        <f t="shared" si="11"/>
        <v>0</v>
      </c>
      <c r="DV6" s="75">
        <f t="shared" si="11"/>
        <v>0</v>
      </c>
      <c r="DW6" s="75">
        <f t="shared" si="11"/>
        <v>0</v>
      </c>
      <c r="DX6" s="75">
        <f t="shared" si="11"/>
        <v>0</v>
      </c>
      <c r="DY6" s="75">
        <f t="shared" si="11"/>
        <v>0</v>
      </c>
      <c r="DZ6" s="75">
        <f t="shared" si="11"/>
        <v>0</v>
      </c>
      <c r="EA6" s="75">
        <f t="shared" si="11"/>
        <v>0</v>
      </c>
      <c r="EB6" s="83">
        <f t="shared" si="11"/>
        <v>0.19</v>
      </c>
      <c r="EC6" s="75">
        <f t="shared" si="11"/>
        <v>0</v>
      </c>
      <c r="ED6" s="75" t="str">
        <f>IF(ED7="","",IF(ED7="-","【-】","【"&amp;SUBSTITUTE(TEXT(ED7,"#,##0.00"),"-","△")&amp;"】"))</f>
        <v>【0.03】</v>
      </c>
      <c r="EE6" s="75">
        <f t="shared" ref="EE6:EN6" si="12">IF(EE7="",NA(),EE7)</f>
        <v>0</v>
      </c>
      <c r="EF6" s="75">
        <f t="shared" si="12"/>
        <v>0</v>
      </c>
      <c r="EG6" s="75">
        <f t="shared" si="12"/>
        <v>0</v>
      </c>
      <c r="EH6" s="75">
        <f t="shared" si="12"/>
        <v>0</v>
      </c>
      <c r="EI6" s="75">
        <f t="shared" si="12"/>
        <v>0</v>
      </c>
      <c r="EJ6" s="83">
        <f t="shared" si="12"/>
        <v>0.25</v>
      </c>
      <c r="EK6" s="83">
        <f t="shared" si="12"/>
        <v>5.e-002</v>
      </c>
      <c r="EL6" s="83">
        <f t="shared" si="12"/>
        <v>3.e-002</v>
      </c>
      <c r="EM6" s="83">
        <f t="shared" si="12"/>
        <v>3.e-002</v>
      </c>
      <c r="EN6" s="83">
        <f t="shared" si="12"/>
        <v>3.e-002</v>
      </c>
      <c r="EO6" s="75" t="str">
        <f>IF(EO7="","",IF(EO7="-","【-】","【"&amp;SUBSTITUTE(TEXT(EO7,"#,##0.00"),"-","△")&amp;"】"))</f>
        <v>【0.02】</v>
      </c>
    </row>
    <row r="7" spans="1:148" s="61" customFormat="1">
      <c r="A7" s="62"/>
      <c r="B7" s="68">
        <v>2024</v>
      </c>
      <c r="C7" s="68">
        <v>392103</v>
      </c>
      <c r="D7" s="68">
        <v>46</v>
      </c>
      <c r="E7" s="68">
        <v>17</v>
      </c>
      <c r="F7" s="68">
        <v>5</v>
      </c>
      <c r="G7" s="68">
        <v>0</v>
      </c>
      <c r="H7" s="68" t="s">
        <v>97</v>
      </c>
      <c r="I7" s="68" t="s">
        <v>98</v>
      </c>
      <c r="J7" s="68" t="s">
        <v>99</v>
      </c>
      <c r="K7" s="68" t="s">
        <v>100</v>
      </c>
      <c r="L7" s="68" t="s">
        <v>101</v>
      </c>
      <c r="M7" s="68" t="s">
        <v>102</v>
      </c>
      <c r="N7" s="76" t="s">
        <v>103</v>
      </c>
      <c r="O7" s="76">
        <v>47.45</v>
      </c>
      <c r="P7" s="76">
        <v>1.97</v>
      </c>
      <c r="Q7" s="76">
        <v>98.08</v>
      </c>
      <c r="R7" s="76">
        <v>2310</v>
      </c>
      <c r="S7" s="76">
        <v>31424</v>
      </c>
      <c r="T7" s="76">
        <v>632.32000000000005</v>
      </c>
      <c r="U7" s="76">
        <v>49.7</v>
      </c>
      <c r="V7" s="76">
        <v>613</v>
      </c>
      <c r="W7" s="76">
        <v>0.38</v>
      </c>
      <c r="X7" s="76">
        <v>1613.16</v>
      </c>
      <c r="Y7" s="76">
        <v>99.41</v>
      </c>
      <c r="Z7" s="76">
        <v>103.83</v>
      </c>
      <c r="AA7" s="76">
        <v>104.23</v>
      </c>
      <c r="AB7" s="76">
        <v>102.43</v>
      </c>
      <c r="AC7" s="76">
        <v>99.97</v>
      </c>
      <c r="AD7" s="76">
        <v>106.37</v>
      </c>
      <c r="AE7" s="76">
        <v>106.07</v>
      </c>
      <c r="AF7" s="76">
        <v>105.5</v>
      </c>
      <c r="AG7" s="76">
        <v>106.35</v>
      </c>
      <c r="AH7" s="76">
        <v>106.62</v>
      </c>
      <c r="AI7" s="76">
        <v>104.3</v>
      </c>
      <c r="AJ7" s="76">
        <v>727.43</v>
      </c>
      <c r="AK7" s="76">
        <v>719.73</v>
      </c>
      <c r="AL7" s="76">
        <v>698.84</v>
      </c>
      <c r="AM7" s="76">
        <v>692.56</v>
      </c>
      <c r="AN7" s="76">
        <v>693.83</v>
      </c>
      <c r="AO7" s="76">
        <v>139.02000000000001</v>
      </c>
      <c r="AP7" s="76">
        <v>132.04</v>
      </c>
      <c r="AQ7" s="76">
        <v>145.43</v>
      </c>
      <c r="AR7" s="76">
        <v>129.88999999999999</v>
      </c>
      <c r="AS7" s="76">
        <v>107.99</v>
      </c>
      <c r="AT7" s="76">
        <v>102.74</v>
      </c>
      <c r="AU7" s="76">
        <v>19.649999999999999</v>
      </c>
      <c r="AV7" s="76">
        <v>13.27</v>
      </c>
      <c r="AW7" s="76">
        <v>16.23</v>
      </c>
      <c r="AX7" s="76">
        <v>25.17</v>
      </c>
      <c r="AY7" s="76">
        <v>24.17</v>
      </c>
      <c r="AZ7" s="76">
        <v>29.13</v>
      </c>
      <c r="BA7" s="76">
        <v>35.69</v>
      </c>
      <c r="BB7" s="76">
        <v>38.4</v>
      </c>
      <c r="BC7" s="76">
        <v>44.04</v>
      </c>
      <c r="BD7" s="76">
        <v>58.25</v>
      </c>
      <c r="BE7" s="76">
        <v>47.19</v>
      </c>
      <c r="BF7" s="76">
        <v>0</v>
      </c>
      <c r="BG7" s="76">
        <v>0</v>
      </c>
      <c r="BH7" s="76">
        <v>0</v>
      </c>
      <c r="BI7" s="76">
        <v>24.87</v>
      </c>
      <c r="BJ7" s="76">
        <v>0</v>
      </c>
      <c r="BK7" s="76">
        <v>867.83</v>
      </c>
      <c r="BL7" s="76">
        <v>791.76</v>
      </c>
      <c r="BM7" s="76">
        <v>900.82</v>
      </c>
      <c r="BN7" s="76">
        <v>839.21</v>
      </c>
      <c r="BO7" s="76">
        <v>791.46</v>
      </c>
      <c r="BP7" s="76">
        <v>798.1</v>
      </c>
      <c r="BQ7" s="76">
        <v>49.97</v>
      </c>
      <c r="BR7" s="76">
        <v>43.2</v>
      </c>
      <c r="BS7" s="76">
        <v>50.45</v>
      </c>
      <c r="BT7" s="76">
        <v>46.17</v>
      </c>
      <c r="BU7" s="76">
        <v>33.56</v>
      </c>
      <c r="BV7" s="76">
        <v>57.08</v>
      </c>
      <c r="BW7" s="76">
        <v>56.26</v>
      </c>
      <c r="BX7" s="76">
        <v>52.94</v>
      </c>
      <c r="BY7" s="76">
        <v>52.05</v>
      </c>
      <c r="BZ7" s="76">
        <v>47.96</v>
      </c>
      <c r="CA7" s="76">
        <v>54.51</v>
      </c>
      <c r="CB7" s="76">
        <v>248.4</v>
      </c>
      <c r="CC7" s="76">
        <v>289.56</v>
      </c>
      <c r="CD7" s="76">
        <v>247.77</v>
      </c>
      <c r="CE7" s="76">
        <v>268.73</v>
      </c>
      <c r="CF7" s="76">
        <v>374.64</v>
      </c>
      <c r="CG7" s="76">
        <v>274.99</v>
      </c>
      <c r="CH7" s="76">
        <v>282.08999999999997</v>
      </c>
      <c r="CI7" s="76">
        <v>303.27999999999997</v>
      </c>
      <c r="CJ7" s="76">
        <v>301.86</v>
      </c>
      <c r="CK7" s="76">
        <v>325.85000000000002</v>
      </c>
      <c r="CL7" s="76">
        <v>286.33</v>
      </c>
      <c r="CM7" s="76">
        <v>40.450000000000003</v>
      </c>
      <c r="CN7" s="76">
        <v>40.450000000000003</v>
      </c>
      <c r="CO7" s="76">
        <v>41.57</v>
      </c>
      <c r="CP7" s="76">
        <v>45.22</v>
      </c>
      <c r="CQ7" s="76">
        <v>45.22</v>
      </c>
      <c r="CR7" s="76">
        <v>54.83</v>
      </c>
      <c r="CS7" s="76">
        <v>66.53</v>
      </c>
      <c r="CT7" s="76">
        <v>52.35</v>
      </c>
      <c r="CU7" s="76">
        <v>46.25</v>
      </c>
      <c r="CV7" s="76">
        <v>45.32</v>
      </c>
      <c r="CW7" s="76">
        <v>49.92</v>
      </c>
      <c r="CX7" s="76">
        <v>82.06</v>
      </c>
      <c r="CY7" s="76">
        <v>82.87</v>
      </c>
      <c r="CZ7" s="76">
        <v>85.34</v>
      </c>
      <c r="DA7" s="76">
        <v>90.21</v>
      </c>
      <c r="DB7" s="76">
        <v>87.93</v>
      </c>
      <c r="DC7" s="76">
        <v>84.7</v>
      </c>
      <c r="DD7" s="76">
        <v>84.67</v>
      </c>
      <c r="DE7" s="76">
        <v>84.39</v>
      </c>
      <c r="DF7" s="76">
        <v>83.96</v>
      </c>
      <c r="DG7" s="76">
        <v>83.54</v>
      </c>
      <c r="DH7" s="76">
        <v>87.8</v>
      </c>
      <c r="DI7" s="76">
        <v>48.08</v>
      </c>
      <c r="DJ7" s="76">
        <v>49.99</v>
      </c>
      <c r="DK7" s="76">
        <v>51.71</v>
      </c>
      <c r="DL7" s="76">
        <v>53.28</v>
      </c>
      <c r="DM7" s="76">
        <v>54.61</v>
      </c>
      <c r="DN7" s="76">
        <v>20.34</v>
      </c>
      <c r="DO7" s="76">
        <v>21.85</v>
      </c>
      <c r="DP7" s="76">
        <v>25.19</v>
      </c>
      <c r="DQ7" s="76">
        <v>25.46</v>
      </c>
      <c r="DR7" s="76">
        <v>24.53</v>
      </c>
      <c r="DS7" s="76">
        <v>28.46</v>
      </c>
      <c r="DT7" s="76">
        <v>0</v>
      </c>
      <c r="DU7" s="76">
        <v>0</v>
      </c>
      <c r="DV7" s="76">
        <v>0</v>
      </c>
      <c r="DW7" s="76">
        <v>0</v>
      </c>
      <c r="DX7" s="76">
        <v>0</v>
      </c>
      <c r="DY7" s="76">
        <v>0</v>
      </c>
      <c r="DZ7" s="76">
        <v>0</v>
      </c>
      <c r="EA7" s="76">
        <v>0</v>
      </c>
      <c r="EB7" s="76">
        <v>0.19</v>
      </c>
      <c r="EC7" s="76">
        <v>0</v>
      </c>
      <c r="ED7" s="76">
        <v>3.e-002</v>
      </c>
      <c r="EE7" s="76">
        <v>0</v>
      </c>
      <c r="EF7" s="76">
        <v>0</v>
      </c>
      <c r="EG7" s="76">
        <v>0</v>
      </c>
      <c r="EH7" s="76">
        <v>0</v>
      </c>
      <c r="EI7" s="76">
        <v>0</v>
      </c>
      <c r="EJ7" s="76">
        <v>0.25</v>
      </c>
      <c r="EK7" s="76">
        <v>5.e-002</v>
      </c>
      <c r="EL7" s="76">
        <v>3.e-002</v>
      </c>
      <c r="EM7" s="76">
        <v>3.e-002</v>
      </c>
      <c r="EN7" s="76">
        <v>3.e-002</v>
      </c>
      <c r="EO7" s="76">
        <v>2.e-002</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104</v>
      </c>
      <c r="C9" s="63" t="s">
        <v>105</v>
      </c>
      <c r="D9" s="63" t="s">
        <v>106</v>
      </c>
      <c r="E9" s="63" t="s">
        <v>107</v>
      </c>
      <c r="F9" s="63" t="s">
        <v>108</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31</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109</v>
      </c>
    </row>
    <row r="12" spans="1:148">
      <c r="B12">
        <v>1</v>
      </c>
      <c r="C12">
        <v>1</v>
      </c>
      <c r="D12">
        <v>2</v>
      </c>
      <c r="E12">
        <v>3</v>
      </c>
      <c r="F12">
        <v>4</v>
      </c>
      <c r="G12" t="s">
        <v>110</v>
      </c>
    </row>
    <row r="13" spans="1:148">
      <c r="B13" t="s">
        <v>111</v>
      </c>
      <c r="C13" t="s">
        <v>111</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2026-01-19T05:02:57Z</cp:lastPrinted>
  <dcterms:created xsi:type="dcterms:W3CDTF">2025-12-23T06:23:27Z</dcterms:created>
  <dcterms:modified xsi:type="dcterms:W3CDTF">2026-03-06T01:10:00Z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2026-03-06T01:10:00Z</vt:filetime>
  </property>
</Properties>
</file>