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OUMKhr1MV9v9GbUIi0t6gIEqvEC3o+x8hbeUf2y5dH9JwZgNL+yaLF3jmF5XglKkS8FhlydWSn6o/rqtqT1g4Q==" workbookSaltValue="doCtsLBIFP4XM6gzDfafNw==" workbookSpinCount="100000" lockStructure="1"/>
  <bookViews>
    <workbookView xWindow="0" yWindow="0" windowWidth="28800" windowHeight="124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I8" i="4"/>
</calcChain>
</file>

<file path=xl/sharedStrings.xml><?xml version="1.0" encoding="utf-8"?>
<sst xmlns="http://schemas.openxmlformats.org/spreadsheetml/2006/main" count="298" uniqueCount="115">
  <si>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</si>
  <si>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</si>
  <si>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</si>
  <si>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</si>
  <si>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</si>
  <si>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</si>
  <si>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</si>
  <si>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</si>
  <si>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</si>
  <si>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</si>
  <si>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</si>
  <si>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</si>
  <si>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</si>
  <si>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</si>
  <si>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</si>
  <si>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</si>
  <si>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</si>
  <si>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</si>
  <si>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</si>
  <si>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</si>
  <si>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</si>
  <si>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</si>
  <si>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</si>
  <si>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</si>
  <si>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</si>
  <si>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</si>
  <si>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</si>
  <si>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</si>
  <si>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</si>
  <si>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</si>
  <si>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</si>
  <si>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</si>
  <si>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</si>
  <si>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</si>
  <si>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</si>
  <si>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</si>
  <si>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</si>
  <si>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</si>
  <si>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</si>
  <si>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</si>
  <si>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</si>
  <si>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</si>
  <si>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</si>
  <si>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</si>
  <si>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</si>
  <si>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</si>
  <si>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</si>
  <si>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</si>
  <si>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</si>
  <si>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</si>
  <si>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</si>
  <si>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</si>
  <si>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</si>
  <si>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</si>
  <si>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</si>
  <si>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</si>
  <si>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</si>
  <si>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</si>
  <si>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</si>
  <si>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</si>
  <si>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</si>
  <si>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</si>
  <si>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</si>
  <si>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</si>
  <si>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</si>
  <si>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</si>
  <si>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</si>
  <si>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</si>
  <si>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</si>
  <si>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</si>
  <si>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</si>
  <si>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</si>
  <si>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</si>
  <si>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</si>
  <si>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</si>
  <si>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</si>
  <si>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</si>
  <si>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</si>
  <si>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</si>
  <si>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</si>
  <si>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</si>
  <si>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</si>
  <si>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</si>
  <si>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</si>
  <si>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</si>
  <si>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</si>
  <si>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</si>
  <si>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</si>
  <si>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</si>
  <si>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</si>
  <si>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</si>
  <si>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</si>
  <si>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</si>
  <si>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</si>
  <si>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</si>
  <si>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</si>
  <si>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土佐町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</si>
  <si>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</si>
  <si>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</si>
  <si>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</si>
  <si>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</si>
  <si>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</si>
  <si>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</si>
  <si>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</si>
  <si>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</si>
  <si>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</si>
  <si>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</si>
  <si>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</si>
  <si>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</si>
  <si>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</si>
  <si>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</si>
  <si>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</si>
  <si>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使用単価（料金収入／有収水量）は前年と比較して減。使用単価（料金収入／有収水量）に対し、汚水処理原価の値が高いため、今後10年以内に料金改定について検討する必要があると考える。また、継続的な経費の削減や滞納率の減少につながる対策実施にも努めていかなければならない。
人口減少により、水洗化率向上は厳しい状況であるが、継続的に経費の節減等を実施しながら類似団体との差を少しずつ埋めていく必要がある。</t>
    <phoneticPr fontId="4"/>
  </si>
  <si>
    <t>供用開始後、相川地区は22年、地蔵寺地区は21年、西石原地区は20年が経過し、施設内の機器類は経年的に劣化変状しており、処理機能の適切な維持が困難となっていた。平成27年から平成30年の５年間で施設の機器等を更新し、機能強化を行った。
管渠更新はしていないため今後計画的な管渠更新が必要。</t>
    <phoneticPr fontId="4"/>
  </si>
  <si>
    <t>「①収益的収支比率」は100%を越えているが、一般会計繰入金で補填をしている。基準外繰入金を減少させる努力が必要。
「②累積欠損金比率」については、決算統計の際に計上誤りがあり、実際は０％である。
「⑤経費回収率」については、使用料収入が横ばいであり、汚水処理費が若干減少しているが、相変わらず低い状態である。
「⑥汚水処理原価」については、年間有収水量が減少している。現在の年間有収水量だけでは効率的な汚水処理は困難である。
「⑦施設利用率」については、類似団体との比較によると効率的に利用できている。
「⑧水洗化率」は人口減少に伴い前年と比べると微減。今後も水洗化率向上に取り組む。
包括委託（水道・下水道）による維持管理の実施等により経費の削減に努めているが、経営の健全化が進んでいない状況である。</t>
    <rPh sb="61" eb="63">
      <t>ルイセキ</t>
    </rPh>
    <rPh sb="63" eb="66">
      <t>ケッソンキン</t>
    </rPh>
    <rPh sb="66" eb="68">
      <t>ヒリツ</t>
    </rPh>
    <rPh sb="75" eb="79">
      <t>ケッサントウケイ</t>
    </rPh>
    <rPh sb="80" eb="81">
      <t>サイ</t>
    </rPh>
    <rPh sb="82" eb="84">
      <t>ケイジョウ</t>
    </rPh>
    <rPh sb="84" eb="85">
      <t>アヤマ</t>
    </rPh>
    <rPh sb="90" eb="92">
      <t>ジッサイ</t>
    </rPh>
    <rPh sb="121" eb="122">
      <t>ヨコ</t>
    </rPh>
    <rPh sb="134" eb="136">
      <t>ジャッカン</t>
    </rPh>
    <rPh sb="136" eb="138">
      <t>ゲンショウ</t>
    </rPh>
    <rPh sb="144" eb="146">
      <t>アイカ</t>
    </rPh>
    <rPh sb="149" eb="150">
      <t>ヒク</t>
    </rPh>
    <rPh sb="151" eb="153">
      <t>ジョウタイ</t>
    </rPh>
    <rPh sb="276" eb="277">
      <t>クラ</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</si>
</sst>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03C-400E-92E7-82D9336B7974}"/>
            </c:ext>
          </c:extLst>
        </c:ser>
        <c:dLbls>
          <c:showLegendKey val="0"/>
          <c:showVal val="0"/>
          <c:showCatName val="0"/>
          <c:showSerName val="0"/>
          <c:showPercent val="0"/>
          <c:showBubbleSize val="0"/>
        </c:dLbls>
        <c:gapWidth val="150"/>
        <c:axId val="370190696"/>
        <c:axId val="370189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0.03</c:v>
                </c:pt>
                <c:pt idx="4">
                  <c:v>0.03</c:v>
                </c:pt>
              </c:numCache>
            </c:numRef>
          </c:val>
          <c:smooth val="0"/>
          <c:extLst>
            <c:ext xmlns:c16="http://schemas.microsoft.com/office/drawing/2014/chart" uri="{C3380CC4-5D6E-409C-BE32-E72D297353CC}">
              <c16:uniqueId val="{00000001-E03C-400E-92E7-82D9336B7974}"/>
            </c:ext>
          </c:extLst>
        </c:ser>
        <c:dLbls>
          <c:showLegendKey val="0"/>
          <c:showVal val="0"/>
          <c:showCatName val="0"/>
          <c:showSerName val="0"/>
          <c:showPercent val="0"/>
          <c:showBubbleSize val="0"/>
        </c:dLbls>
        <c:marker val="1"/>
        <c:smooth val="0"/>
        <c:axId val="370190696"/>
        <c:axId val="370189912"/>
      </c:lineChart>
      <c:dateAx>
        <c:axId val="370190696"/>
        <c:scaling>
          <c:orientation val="minMax"/>
        </c:scaling>
        <c:delete val="1"/>
        <c:axPos val="b"/>
        <c:numFmt formatCode="&quot;R&quot;yy" sourceLinked="1"/>
        <c:majorTickMark val="none"/>
        <c:minorTickMark val="none"/>
        <c:tickLblPos val="none"/>
        <c:crossAx val="370189912"/>
        <c:crosses val="autoZero"/>
        <c:auto val="1"/>
        <c:lblOffset val="100"/>
        <c:baseTimeUnit val="years"/>
      </c:dateAx>
      <c:valAx>
        <c:axId val="370189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019069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100.06</c:v>
                </c:pt>
                <c:pt idx="4">
                  <c:v>100</c:v>
                </c:pt>
              </c:numCache>
            </c:numRef>
          </c:val>
          <c:extLst>
            <c:ext xmlns:c16="http://schemas.microsoft.com/office/drawing/2014/chart" uri="{C3380CC4-5D6E-409C-BE32-E72D297353CC}">
              <c16:uniqueId val="{00000000-BB91-4971-955B-B3E56F8E911B}"/>
            </c:ext>
          </c:extLst>
        </c:ser>
        <c:dLbls>
          <c:showLegendKey val="0"/>
          <c:showVal val="0"/>
          <c:showCatName val="0"/>
          <c:showSerName val="0"/>
          <c:showPercent val="0"/>
          <c:showBubbleSize val="0"/>
        </c:dLbls>
        <c:gapWidth val="150"/>
        <c:axId val="371111504"/>
        <c:axId val="371112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106.35</c:v>
                </c:pt>
                <c:pt idx="4">
                  <c:v>106.62</c:v>
                </c:pt>
              </c:numCache>
            </c:numRef>
          </c:val>
          <c:smooth val="0"/>
          <c:extLst>
            <c:ext xmlns:c16="http://schemas.microsoft.com/office/drawing/2014/chart" uri="{C3380CC4-5D6E-409C-BE32-E72D297353CC}">
              <c16:uniqueId val="{00000001-BB91-4971-955B-B3E56F8E911B}"/>
            </c:ext>
          </c:extLst>
        </c:ser>
        <c:dLbls>
          <c:showLegendKey val="0"/>
          <c:showVal val="0"/>
          <c:showCatName val="0"/>
          <c:showSerName val="0"/>
          <c:showPercent val="0"/>
          <c:showBubbleSize val="0"/>
        </c:dLbls>
        <c:marker val="1"/>
        <c:smooth val="0"/>
        <c:axId val="371111504"/>
        <c:axId val="371112288"/>
      </c:lineChart>
      <c:dateAx>
        <c:axId val="371111504"/>
        <c:scaling>
          <c:orientation val="minMax"/>
        </c:scaling>
        <c:delete val="1"/>
        <c:axPos val="b"/>
        <c:numFmt formatCode="&quot;R&quot;yy" sourceLinked="1"/>
        <c:majorTickMark val="none"/>
        <c:minorTickMark val="none"/>
        <c:tickLblPos val="none"/>
        <c:crossAx val="371112288"/>
        <c:crosses val="autoZero"/>
        <c:auto val="1"/>
        <c:lblOffset val="100"/>
        <c:baseTimeUnit val="years"/>
      </c:dateAx>
      <c:valAx>
        <c:axId val="371112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111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3.75</c:v>
                </c:pt>
                <c:pt idx="4">
                  <c:v>7.5</c:v>
                </c:pt>
              </c:numCache>
            </c:numRef>
          </c:val>
          <c:extLst>
            <c:ext xmlns:c16="http://schemas.microsoft.com/office/drawing/2014/chart" uri="{C3380CC4-5D6E-409C-BE32-E72D297353CC}">
              <c16:uniqueId val="{00000000-2E66-4491-8CC8-ACC476AE7D90}"/>
            </c:ext>
          </c:extLst>
        </c:ser>
        <c:dLbls>
          <c:showLegendKey val="0"/>
          <c:showVal val="0"/>
          <c:showCatName val="0"/>
          <c:showSerName val="0"/>
          <c:showPercent val="0"/>
          <c:showBubbleSize val="0"/>
        </c:dLbls>
        <c:gapWidth val="150"/>
        <c:axId val="371106016"/>
        <c:axId val="371110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25.46</c:v>
                </c:pt>
                <c:pt idx="4">
                  <c:v>24.53</c:v>
                </c:pt>
              </c:numCache>
            </c:numRef>
          </c:val>
          <c:smooth val="0"/>
          <c:extLst>
            <c:ext xmlns:c16="http://schemas.microsoft.com/office/drawing/2014/chart" uri="{C3380CC4-5D6E-409C-BE32-E72D297353CC}">
              <c16:uniqueId val="{00000001-2E66-4491-8CC8-ACC476AE7D90}"/>
            </c:ext>
          </c:extLst>
        </c:ser>
        <c:dLbls>
          <c:showLegendKey val="0"/>
          <c:showVal val="0"/>
          <c:showCatName val="0"/>
          <c:showSerName val="0"/>
          <c:showPercent val="0"/>
          <c:showBubbleSize val="0"/>
        </c:dLbls>
        <c:marker val="1"/>
        <c:smooth val="0"/>
        <c:axId val="371106016"/>
        <c:axId val="371110328"/>
      </c:lineChart>
      <c:dateAx>
        <c:axId val="371106016"/>
        <c:scaling>
          <c:orientation val="minMax"/>
        </c:scaling>
        <c:delete val="1"/>
        <c:axPos val="b"/>
        <c:numFmt formatCode="&quot;R&quot;yy" sourceLinked="1"/>
        <c:majorTickMark val="none"/>
        <c:minorTickMark val="none"/>
        <c:tickLblPos val="none"/>
        <c:crossAx val="371110328"/>
        <c:crosses val="autoZero"/>
        <c:auto val="1"/>
        <c:lblOffset val="100"/>
        <c:baseTimeUnit val="years"/>
      </c:dateAx>
      <c:valAx>
        <c:axId val="3711103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106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22B-4CE7-90B1-71504F1C4D66}"/>
            </c:ext>
          </c:extLst>
        </c:ser>
        <c:dLbls>
          <c:showLegendKey val="0"/>
          <c:showVal val="0"/>
          <c:showCatName val="0"/>
          <c:showSerName val="0"/>
          <c:showPercent val="0"/>
          <c:showBubbleSize val="0"/>
        </c:dLbls>
        <c:gapWidth val="150"/>
        <c:axId val="371112680"/>
        <c:axId val="371108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0.19</c:v>
                </c:pt>
                <c:pt idx="4" formatCode="#,##0.00;&quot;△&quot;#,##0.00">
                  <c:v>0</c:v>
                </c:pt>
              </c:numCache>
            </c:numRef>
          </c:val>
          <c:smooth val="0"/>
          <c:extLst>
            <c:ext xmlns:c16="http://schemas.microsoft.com/office/drawing/2014/chart" uri="{C3380CC4-5D6E-409C-BE32-E72D297353CC}">
              <c16:uniqueId val="{00000001-622B-4CE7-90B1-71504F1C4D66}"/>
            </c:ext>
          </c:extLst>
        </c:ser>
        <c:dLbls>
          <c:showLegendKey val="0"/>
          <c:showVal val="0"/>
          <c:showCatName val="0"/>
          <c:showSerName val="0"/>
          <c:showPercent val="0"/>
          <c:showBubbleSize val="0"/>
        </c:dLbls>
        <c:marker val="1"/>
        <c:smooth val="0"/>
        <c:axId val="371112680"/>
        <c:axId val="371108760"/>
      </c:lineChart>
      <c:dateAx>
        <c:axId val="371112680"/>
        <c:scaling>
          <c:orientation val="minMax"/>
        </c:scaling>
        <c:delete val="1"/>
        <c:axPos val="b"/>
        <c:numFmt formatCode="&quot;R&quot;yy" sourceLinked="1"/>
        <c:majorTickMark val="none"/>
        <c:minorTickMark val="none"/>
        <c:tickLblPos val="none"/>
        <c:crossAx val="371108760"/>
        <c:crosses val="autoZero"/>
        <c:auto val="1"/>
        <c:lblOffset val="100"/>
        <c:baseTimeUnit val="years"/>
      </c:dateAx>
      <c:valAx>
        <c:axId val="371108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112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c:v>119.32</c:v>
                </c:pt>
              </c:numCache>
            </c:numRef>
          </c:val>
          <c:extLst>
            <c:ext xmlns:c16="http://schemas.microsoft.com/office/drawing/2014/chart" uri="{C3380CC4-5D6E-409C-BE32-E72D297353CC}">
              <c16:uniqueId val="{00000000-1105-4A5E-974C-73CDF227AD80}"/>
            </c:ext>
          </c:extLst>
        </c:ser>
        <c:dLbls>
          <c:showLegendKey val="0"/>
          <c:showVal val="0"/>
          <c:showCatName val="0"/>
          <c:showSerName val="0"/>
          <c:showPercent val="0"/>
          <c:showBubbleSize val="0"/>
        </c:dLbls>
        <c:gapWidth val="150"/>
        <c:axId val="371106408"/>
        <c:axId val="371110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129.88999999999999</c:v>
                </c:pt>
                <c:pt idx="4">
                  <c:v>107.99</c:v>
                </c:pt>
              </c:numCache>
            </c:numRef>
          </c:val>
          <c:smooth val="0"/>
          <c:extLst>
            <c:ext xmlns:c16="http://schemas.microsoft.com/office/drawing/2014/chart" uri="{C3380CC4-5D6E-409C-BE32-E72D297353CC}">
              <c16:uniqueId val="{00000001-1105-4A5E-974C-73CDF227AD80}"/>
            </c:ext>
          </c:extLst>
        </c:ser>
        <c:dLbls>
          <c:showLegendKey val="0"/>
          <c:showVal val="0"/>
          <c:showCatName val="0"/>
          <c:showSerName val="0"/>
          <c:showPercent val="0"/>
          <c:showBubbleSize val="0"/>
        </c:dLbls>
        <c:marker val="1"/>
        <c:smooth val="0"/>
        <c:axId val="371106408"/>
        <c:axId val="371110720"/>
      </c:lineChart>
      <c:dateAx>
        <c:axId val="371106408"/>
        <c:scaling>
          <c:orientation val="minMax"/>
        </c:scaling>
        <c:delete val="1"/>
        <c:axPos val="b"/>
        <c:numFmt formatCode="&quot;R&quot;yy" sourceLinked="1"/>
        <c:majorTickMark val="none"/>
        <c:minorTickMark val="none"/>
        <c:tickLblPos val="none"/>
        <c:crossAx val="371110720"/>
        <c:crosses val="autoZero"/>
        <c:auto val="1"/>
        <c:lblOffset val="100"/>
        <c:baseTimeUnit val="years"/>
      </c:dateAx>
      <c:valAx>
        <c:axId val="371110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1064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35.520000000000003</c:v>
                </c:pt>
                <c:pt idx="4">
                  <c:v>0</c:v>
                </c:pt>
              </c:numCache>
            </c:numRef>
          </c:val>
          <c:extLst>
            <c:ext xmlns:c16="http://schemas.microsoft.com/office/drawing/2014/chart" uri="{C3380CC4-5D6E-409C-BE32-E72D297353CC}">
              <c16:uniqueId val="{00000000-A50A-4E6D-9703-8AEDE1B070CB}"/>
            </c:ext>
          </c:extLst>
        </c:ser>
        <c:dLbls>
          <c:showLegendKey val="0"/>
          <c:showVal val="0"/>
          <c:showCatName val="0"/>
          <c:showSerName val="0"/>
          <c:showPercent val="0"/>
          <c:showBubbleSize val="0"/>
        </c:dLbls>
        <c:gapWidth val="150"/>
        <c:axId val="371106800"/>
        <c:axId val="371109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44.04</c:v>
                </c:pt>
                <c:pt idx="4">
                  <c:v>58.25</c:v>
                </c:pt>
              </c:numCache>
            </c:numRef>
          </c:val>
          <c:smooth val="0"/>
          <c:extLst>
            <c:ext xmlns:c16="http://schemas.microsoft.com/office/drawing/2014/chart" uri="{C3380CC4-5D6E-409C-BE32-E72D297353CC}">
              <c16:uniqueId val="{00000001-A50A-4E6D-9703-8AEDE1B070CB}"/>
            </c:ext>
          </c:extLst>
        </c:ser>
        <c:dLbls>
          <c:showLegendKey val="0"/>
          <c:showVal val="0"/>
          <c:showCatName val="0"/>
          <c:showSerName val="0"/>
          <c:showPercent val="0"/>
          <c:showBubbleSize val="0"/>
        </c:dLbls>
        <c:marker val="1"/>
        <c:smooth val="0"/>
        <c:axId val="371106800"/>
        <c:axId val="371109152"/>
      </c:lineChart>
      <c:dateAx>
        <c:axId val="371106800"/>
        <c:scaling>
          <c:orientation val="minMax"/>
        </c:scaling>
        <c:delete val="1"/>
        <c:axPos val="b"/>
        <c:numFmt formatCode="&quot;R&quot;yy" sourceLinked="1"/>
        <c:majorTickMark val="none"/>
        <c:minorTickMark val="none"/>
        <c:tickLblPos val="none"/>
        <c:crossAx val="371109152"/>
        <c:crosses val="autoZero"/>
        <c:auto val="1"/>
        <c:lblOffset val="100"/>
        <c:baseTimeUnit val="years"/>
      </c:dateAx>
      <c:valAx>
        <c:axId val="371109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1068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404-43B0-B94D-AB49FCAC30D0}"/>
            </c:ext>
          </c:extLst>
        </c:ser>
        <c:dLbls>
          <c:showLegendKey val="0"/>
          <c:showVal val="0"/>
          <c:showCatName val="0"/>
          <c:showSerName val="0"/>
          <c:showPercent val="0"/>
          <c:showBubbleSize val="0"/>
        </c:dLbls>
        <c:gapWidth val="150"/>
        <c:axId val="371707224"/>
        <c:axId val="371708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839.21</c:v>
                </c:pt>
                <c:pt idx="4">
                  <c:v>791.46</c:v>
                </c:pt>
              </c:numCache>
            </c:numRef>
          </c:val>
          <c:smooth val="0"/>
          <c:extLst>
            <c:ext xmlns:c16="http://schemas.microsoft.com/office/drawing/2014/chart" uri="{C3380CC4-5D6E-409C-BE32-E72D297353CC}">
              <c16:uniqueId val="{00000001-F404-43B0-B94D-AB49FCAC30D0}"/>
            </c:ext>
          </c:extLst>
        </c:ser>
        <c:dLbls>
          <c:showLegendKey val="0"/>
          <c:showVal val="0"/>
          <c:showCatName val="0"/>
          <c:showSerName val="0"/>
          <c:showPercent val="0"/>
          <c:showBubbleSize val="0"/>
        </c:dLbls>
        <c:marker val="1"/>
        <c:smooth val="0"/>
        <c:axId val="371707224"/>
        <c:axId val="371708400"/>
      </c:lineChart>
      <c:dateAx>
        <c:axId val="371707224"/>
        <c:scaling>
          <c:orientation val="minMax"/>
        </c:scaling>
        <c:delete val="1"/>
        <c:axPos val="b"/>
        <c:numFmt formatCode="&quot;R&quot;yy" sourceLinked="1"/>
        <c:majorTickMark val="none"/>
        <c:minorTickMark val="none"/>
        <c:tickLblPos val="none"/>
        <c:crossAx val="371708400"/>
        <c:crosses val="autoZero"/>
        <c:auto val="1"/>
        <c:lblOffset val="100"/>
        <c:baseTimeUnit val="years"/>
      </c:dateAx>
      <c:valAx>
        <c:axId val="3717084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707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39.32</c:v>
                </c:pt>
                <c:pt idx="4">
                  <c:v>40.93</c:v>
                </c:pt>
              </c:numCache>
            </c:numRef>
          </c:val>
          <c:extLst>
            <c:ext xmlns:c16="http://schemas.microsoft.com/office/drawing/2014/chart" uri="{C3380CC4-5D6E-409C-BE32-E72D297353CC}">
              <c16:uniqueId val="{00000000-D0DB-4ED5-8B05-4420AA1D6C40}"/>
            </c:ext>
          </c:extLst>
        </c:ser>
        <c:dLbls>
          <c:showLegendKey val="0"/>
          <c:showVal val="0"/>
          <c:showCatName val="0"/>
          <c:showSerName val="0"/>
          <c:showPercent val="0"/>
          <c:showBubbleSize val="0"/>
        </c:dLbls>
        <c:gapWidth val="150"/>
        <c:axId val="371707616"/>
        <c:axId val="37170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52.05</c:v>
                </c:pt>
                <c:pt idx="4">
                  <c:v>47.96</c:v>
                </c:pt>
              </c:numCache>
            </c:numRef>
          </c:val>
          <c:smooth val="0"/>
          <c:extLst>
            <c:ext xmlns:c16="http://schemas.microsoft.com/office/drawing/2014/chart" uri="{C3380CC4-5D6E-409C-BE32-E72D297353CC}">
              <c16:uniqueId val="{00000001-D0DB-4ED5-8B05-4420AA1D6C40}"/>
            </c:ext>
          </c:extLst>
        </c:ser>
        <c:dLbls>
          <c:showLegendKey val="0"/>
          <c:showVal val="0"/>
          <c:showCatName val="0"/>
          <c:showSerName val="0"/>
          <c:showPercent val="0"/>
          <c:showBubbleSize val="0"/>
        </c:dLbls>
        <c:marker val="1"/>
        <c:smooth val="0"/>
        <c:axId val="371707616"/>
        <c:axId val="371704480"/>
      </c:lineChart>
      <c:dateAx>
        <c:axId val="371707616"/>
        <c:scaling>
          <c:orientation val="minMax"/>
        </c:scaling>
        <c:delete val="1"/>
        <c:axPos val="b"/>
        <c:numFmt formatCode="&quot;R&quot;yy" sourceLinked="1"/>
        <c:majorTickMark val="none"/>
        <c:minorTickMark val="none"/>
        <c:tickLblPos val="none"/>
        <c:crossAx val="371704480"/>
        <c:crosses val="autoZero"/>
        <c:auto val="1"/>
        <c:lblOffset val="100"/>
        <c:baseTimeUnit val="years"/>
      </c:dateAx>
      <c:valAx>
        <c:axId val="371704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707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398.44</c:v>
                </c:pt>
                <c:pt idx="4">
                  <c:v>388.12</c:v>
                </c:pt>
              </c:numCache>
            </c:numRef>
          </c:val>
          <c:extLst>
            <c:ext xmlns:c16="http://schemas.microsoft.com/office/drawing/2014/chart" uri="{C3380CC4-5D6E-409C-BE32-E72D297353CC}">
              <c16:uniqueId val="{00000000-31EF-4F9C-A9FF-C5079D574E4A}"/>
            </c:ext>
          </c:extLst>
        </c:ser>
        <c:dLbls>
          <c:showLegendKey val="0"/>
          <c:showVal val="0"/>
          <c:showCatName val="0"/>
          <c:showSerName val="0"/>
          <c:showPercent val="0"/>
          <c:showBubbleSize val="0"/>
        </c:dLbls>
        <c:gapWidth val="150"/>
        <c:axId val="371709968"/>
        <c:axId val="371704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301.86</c:v>
                </c:pt>
                <c:pt idx="4">
                  <c:v>325.85000000000002</c:v>
                </c:pt>
              </c:numCache>
            </c:numRef>
          </c:val>
          <c:smooth val="0"/>
          <c:extLst>
            <c:ext xmlns:c16="http://schemas.microsoft.com/office/drawing/2014/chart" uri="{C3380CC4-5D6E-409C-BE32-E72D297353CC}">
              <c16:uniqueId val="{00000001-31EF-4F9C-A9FF-C5079D574E4A}"/>
            </c:ext>
          </c:extLst>
        </c:ser>
        <c:dLbls>
          <c:showLegendKey val="0"/>
          <c:showVal val="0"/>
          <c:showCatName val="0"/>
          <c:showSerName val="0"/>
          <c:showPercent val="0"/>
          <c:showBubbleSize val="0"/>
        </c:dLbls>
        <c:marker val="1"/>
        <c:smooth val="0"/>
        <c:axId val="371709968"/>
        <c:axId val="371704872"/>
      </c:lineChart>
      <c:dateAx>
        <c:axId val="371709968"/>
        <c:scaling>
          <c:orientation val="minMax"/>
        </c:scaling>
        <c:delete val="1"/>
        <c:axPos val="b"/>
        <c:numFmt formatCode="&quot;R&quot;yy" sourceLinked="1"/>
        <c:majorTickMark val="none"/>
        <c:minorTickMark val="none"/>
        <c:tickLblPos val="none"/>
        <c:crossAx val="371704872"/>
        <c:crosses val="autoZero"/>
        <c:auto val="1"/>
        <c:lblOffset val="100"/>
        <c:baseTimeUnit val="years"/>
      </c:dateAx>
      <c:valAx>
        <c:axId val="371704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709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52.65</c:v>
                </c:pt>
                <c:pt idx="4">
                  <c:v>50</c:v>
                </c:pt>
              </c:numCache>
            </c:numRef>
          </c:val>
          <c:extLst>
            <c:ext xmlns:c16="http://schemas.microsoft.com/office/drawing/2014/chart" uri="{C3380CC4-5D6E-409C-BE32-E72D297353CC}">
              <c16:uniqueId val="{00000000-282C-4340-BAC3-B65AC5CFFD89}"/>
            </c:ext>
          </c:extLst>
        </c:ser>
        <c:dLbls>
          <c:showLegendKey val="0"/>
          <c:showVal val="0"/>
          <c:showCatName val="0"/>
          <c:showSerName val="0"/>
          <c:showPercent val="0"/>
          <c:showBubbleSize val="0"/>
        </c:dLbls>
        <c:gapWidth val="150"/>
        <c:axId val="371708792"/>
        <c:axId val="37170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46.25</c:v>
                </c:pt>
                <c:pt idx="4">
                  <c:v>45.32</c:v>
                </c:pt>
              </c:numCache>
            </c:numRef>
          </c:val>
          <c:smooth val="0"/>
          <c:extLst>
            <c:ext xmlns:c16="http://schemas.microsoft.com/office/drawing/2014/chart" uri="{C3380CC4-5D6E-409C-BE32-E72D297353CC}">
              <c16:uniqueId val="{00000001-282C-4340-BAC3-B65AC5CFFD89}"/>
            </c:ext>
          </c:extLst>
        </c:ser>
        <c:dLbls>
          <c:showLegendKey val="0"/>
          <c:showVal val="0"/>
          <c:showCatName val="0"/>
          <c:showSerName val="0"/>
          <c:showPercent val="0"/>
          <c:showBubbleSize val="0"/>
        </c:dLbls>
        <c:marker val="1"/>
        <c:smooth val="0"/>
        <c:axId val="371708792"/>
        <c:axId val="371709184"/>
      </c:lineChart>
      <c:dateAx>
        <c:axId val="371708792"/>
        <c:scaling>
          <c:orientation val="minMax"/>
        </c:scaling>
        <c:delete val="1"/>
        <c:axPos val="b"/>
        <c:numFmt formatCode="&quot;R&quot;yy" sourceLinked="1"/>
        <c:majorTickMark val="none"/>
        <c:minorTickMark val="none"/>
        <c:tickLblPos val="none"/>
        <c:crossAx val="371709184"/>
        <c:crosses val="autoZero"/>
        <c:auto val="1"/>
        <c:lblOffset val="100"/>
        <c:baseTimeUnit val="years"/>
      </c:dateAx>
      <c:valAx>
        <c:axId val="371709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708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61.7</c:v>
                </c:pt>
                <c:pt idx="4">
                  <c:v>60.39</c:v>
                </c:pt>
              </c:numCache>
            </c:numRef>
          </c:val>
          <c:extLst>
            <c:ext xmlns:c16="http://schemas.microsoft.com/office/drawing/2014/chart" uri="{C3380CC4-5D6E-409C-BE32-E72D297353CC}">
              <c16:uniqueId val="{00000000-5C28-46C8-8DF0-470EB732EB5F}"/>
            </c:ext>
          </c:extLst>
        </c:ser>
        <c:dLbls>
          <c:showLegendKey val="0"/>
          <c:showVal val="0"/>
          <c:showCatName val="0"/>
          <c:showSerName val="0"/>
          <c:showPercent val="0"/>
          <c:showBubbleSize val="0"/>
        </c:dLbls>
        <c:gapWidth val="150"/>
        <c:axId val="371711144"/>
        <c:axId val="371703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83.96</c:v>
                </c:pt>
                <c:pt idx="4">
                  <c:v>83.54</c:v>
                </c:pt>
              </c:numCache>
            </c:numRef>
          </c:val>
          <c:smooth val="0"/>
          <c:extLst>
            <c:ext xmlns:c16="http://schemas.microsoft.com/office/drawing/2014/chart" uri="{C3380CC4-5D6E-409C-BE32-E72D297353CC}">
              <c16:uniqueId val="{00000001-5C28-46C8-8DF0-470EB732EB5F}"/>
            </c:ext>
          </c:extLst>
        </c:ser>
        <c:dLbls>
          <c:showLegendKey val="0"/>
          <c:showVal val="0"/>
          <c:showCatName val="0"/>
          <c:showSerName val="0"/>
          <c:showPercent val="0"/>
          <c:showBubbleSize val="0"/>
        </c:dLbls>
        <c:marker val="1"/>
        <c:smooth val="0"/>
        <c:axId val="371711144"/>
        <c:axId val="371703696"/>
      </c:lineChart>
      <c:dateAx>
        <c:axId val="371711144"/>
        <c:scaling>
          <c:orientation val="minMax"/>
        </c:scaling>
        <c:delete val="1"/>
        <c:axPos val="b"/>
        <c:numFmt formatCode="&quot;R&quot;yy" sourceLinked="1"/>
        <c:majorTickMark val="none"/>
        <c:minorTickMark val="none"/>
        <c:tickLblPos val="none"/>
        <c:crossAx val="371703696"/>
        <c:crosses val="autoZero"/>
        <c:auto val="1"/>
        <c:lblOffset val="100"/>
        <c:baseTimeUnit val="years"/>
      </c:dateAx>
      <c:valAx>
        <c:axId val="371703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1711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土佐町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3488</v>
      </c>
      <c r="AM8" s="41"/>
      <c r="AN8" s="41"/>
      <c r="AO8" s="41"/>
      <c r="AP8" s="41"/>
      <c r="AQ8" s="41"/>
      <c r="AR8" s="41"/>
      <c r="AS8" s="41"/>
      <c r="AT8" s="34">
        <f>データ!T6</f>
        <v>212.13</v>
      </c>
      <c r="AU8" s="34"/>
      <c r="AV8" s="34"/>
      <c r="AW8" s="34"/>
      <c r="AX8" s="34"/>
      <c r="AY8" s="34"/>
      <c r="AZ8" s="34"/>
      <c r="BA8" s="34"/>
      <c r="BB8" s="34">
        <f>データ!U6</f>
        <v>16.440000000000001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76.42</v>
      </c>
      <c r="J10" s="34"/>
      <c r="K10" s="34"/>
      <c r="L10" s="34"/>
      <c r="M10" s="34"/>
      <c r="N10" s="34"/>
      <c r="O10" s="34"/>
      <c r="P10" s="34">
        <f>データ!P6</f>
        <v>19.46</v>
      </c>
      <c r="Q10" s="34"/>
      <c r="R10" s="34"/>
      <c r="S10" s="34"/>
      <c r="T10" s="34"/>
      <c r="U10" s="34"/>
      <c r="V10" s="34"/>
      <c r="W10" s="34">
        <f>データ!Q6</f>
        <v>74.69</v>
      </c>
      <c r="X10" s="34"/>
      <c r="Y10" s="34"/>
      <c r="Z10" s="34"/>
      <c r="AA10" s="34"/>
      <c r="AB10" s="34"/>
      <c r="AC10" s="34"/>
      <c r="AD10" s="41">
        <f>データ!R6</f>
        <v>2824</v>
      </c>
      <c r="AE10" s="41"/>
      <c r="AF10" s="41"/>
      <c r="AG10" s="41"/>
      <c r="AH10" s="41"/>
      <c r="AI10" s="41"/>
      <c r="AJ10" s="41"/>
      <c r="AK10" s="2"/>
      <c r="AL10" s="41">
        <f>データ!V6</f>
        <v>674</v>
      </c>
      <c r="AM10" s="41"/>
      <c r="AN10" s="41"/>
      <c r="AO10" s="41"/>
      <c r="AP10" s="41"/>
      <c r="AQ10" s="41"/>
      <c r="AR10" s="41"/>
      <c r="AS10" s="41"/>
      <c r="AT10" s="34">
        <f>データ!W6</f>
        <v>0.63</v>
      </c>
      <c r="AU10" s="34"/>
      <c r="AV10" s="34"/>
      <c r="AW10" s="34"/>
      <c r="AX10" s="34"/>
      <c r="AY10" s="34"/>
      <c r="AZ10" s="34"/>
      <c r="BA10" s="34"/>
      <c r="BB10" s="34">
        <f>データ!X6</f>
        <v>1069.8399999999999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112</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ZXW5avgZQKCShlwdspX0lwuhz52a3QWsBW5uR77o8gTWPxDFQYRrxmndnU7jPNoq6+bTkk17rkE30yoONqtBow==" saltValue="8TBIzeTdyDPvBeKLw6yNH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393631</v>
      </c>
      <c r="D6" s="19">
        <f t="shared" si="3"/>
        <v>46</v>
      </c>
      <c r="E6" s="19">
        <f t="shared" si="3"/>
        <v>17</v>
      </c>
      <c r="F6" s="19">
        <f t="shared" si="3"/>
        <v>5</v>
      </c>
      <c r="G6" s="19">
        <f t="shared" si="3"/>
        <v>0</v>
      </c>
      <c r="H6" s="19" t="str">
        <f t="shared" si="3"/>
        <v>高知県　土佐町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76.42</v>
      </c>
      <c r="P6" s="20">
        <f t="shared" si="3"/>
        <v>19.46</v>
      </c>
      <c r="Q6" s="20">
        <f t="shared" si="3"/>
        <v>74.69</v>
      </c>
      <c r="R6" s="20">
        <f t="shared" si="3"/>
        <v>2824</v>
      </c>
      <c r="S6" s="20">
        <f t="shared" si="3"/>
        <v>3488</v>
      </c>
      <c r="T6" s="20">
        <f t="shared" si="3"/>
        <v>212.13</v>
      </c>
      <c r="U6" s="20">
        <f t="shared" si="3"/>
        <v>16.440000000000001</v>
      </c>
      <c r="V6" s="20">
        <f t="shared" si="3"/>
        <v>674</v>
      </c>
      <c r="W6" s="20">
        <f t="shared" si="3"/>
        <v>0.63</v>
      </c>
      <c r="X6" s="20">
        <f t="shared" si="3"/>
        <v>1069.8399999999999</v>
      </c>
      <c r="Y6" s="21" t="str">
        <f>IF(Y7="",NA(),Y7)</f>
        <v>-</v>
      </c>
      <c r="Z6" s="21" t="str">
        <f t="shared" ref="Z6:AH6" si="4">IF(Z7="",NA(),Z7)</f>
        <v>-</v>
      </c>
      <c r="AA6" s="21" t="str">
        <f t="shared" si="4"/>
        <v>-</v>
      </c>
      <c r="AB6" s="21">
        <f t="shared" si="4"/>
        <v>100.06</v>
      </c>
      <c r="AC6" s="21">
        <f t="shared" si="4"/>
        <v>100</v>
      </c>
      <c r="AD6" s="21" t="str">
        <f t="shared" si="4"/>
        <v>-</v>
      </c>
      <c r="AE6" s="21" t="str">
        <f t="shared" si="4"/>
        <v>-</v>
      </c>
      <c r="AF6" s="21" t="str">
        <f t="shared" si="4"/>
        <v>-</v>
      </c>
      <c r="AG6" s="21">
        <f t="shared" si="4"/>
        <v>106.35</v>
      </c>
      <c r="AH6" s="21">
        <f t="shared" si="4"/>
        <v>106.62</v>
      </c>
      <c r="AI6" s="20" t="str">
        <f>IF(AI7="","",IF(AI7="-","【-】","【"&amp;SUBSTITUTE(TEXT(AI7,"#,##0.00"),"-","△")&amp;"】"))</f>
        <v>【104.30】</v>
      </c>
      <c r="AJ6" s="21" t="str">
        <f>IF(AJ7="",NA(),AJ7)</f>
        <v>-</v>
      </c>
      <c r="AK6" s="21" t="str">
        <f t="shared" ref="AK6:AS6" si="5">IF(AK7="",NA(),AK7)</f>
        <v>-</v>
      </c>
      <c r="AL6" s="21" t="str">
        <f t="shared" si="5"/>
        <v>-</v>
      </c>
      <c r="AM6" s="20">
        <f t="shared" si="5"/>
        <v>0</v>
      </c>
      <c r="AN6" s="21">
        <f t="shared" si="5"/>
        <v>119.32</v>
      </c>
      <c r="AO6" s="21" t="str">
        <f t="shared" si="5"/>
        <v>-</v>
      </c>
      <c r="AP6" s="21" t="str">
        <f t="shared" si="5"/>
        <v>-</v>
      </c>
      <c r="AQ6" s="21" t="str">
        <f t="shared" si="5"/>
        <v>-</v>
      </c>
      <c r="AR6" s="21">
        <f t="shared" si="5"/>
        <v>129.88999999999999</v>
      </c>
      <c r="AS6" s="21">
        <f t="shared" si="5"/>
        <v>107.99</v>
      </c>
      <c r="AT6" s="20" t="str">
        <f>IF(AT7="","",IF(AT7="-","【-】","【"&amp;SUBSTITUTE(TEXT(AT7,"#,##0.00"),"-","△")&amp;"】"))</f>
        <v>【102.74】</v>
      </c>
      <c r="AU6" s="21" t="str">
        <f>IF(AU7="",NA(),AU7)</f>
        <v>-</v>
      </c>
      <c r="AV6" s="21" t="str">
        <f t="shared" ref="AV6:BD6" si="6">IF(AV7="",NA(),AV7)</f>
        <v>-</v>
      </c>
      <c r="AW6" s="21" t="str">
        <f t="shared" si="6"/>
        <v>-</v>
      </c>
      <c r="AX6" s="21">
        <f t="shared" si="6"/>
        <v>35.520000000000003</v>
      </c>
      <c r="AY6" s="21" t="str">
        <f t="shared" si="6"/>
        <v>-</v>
      </c>
      <c r="AZ6" s="21" t="str">
        <f t="shared" si="6"/>
        <v>-</v>
      </c>
      <c r="BA6" s="21" t="str">
        <f t="shared" si="6"/>
        <v>-</v>
      </c>
      <c r="BB6" s="21" t="str">
        <f t="shared" si="6"/>
        <v>-</v>
      </c>
      <c r="BC6" s="21">
        <f t="shared" si="6"/>
        <v>44.04</v>
      </c>
      <c r="BD6" s="21">
        <f t="shared" si="6"/>
        <v>58.25</v>
      </c>
      <c r="BE6" s="20" t="str">
        <f>IF(BE7="","",IF(BE7="-","【-】","【"&amp;SUBSTITUTE(TEXT(BE7,"#,##0.00"),"-","△")&amp;"】"))</f>
        <v>【47.19】</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839.21</v>
      </c>
      <c r="BO6" s="21">
        <f t="shared" si="7"/>
        <v>791.46</v>
      </c>
      <c r="BP6" s="20" t="str">
        <f>IF(BP7="","",IF(BP7="-","【-】","【"&amp;SUBSTITUTE(TEXT(BP7,"#,##0.00"),"-","△")&amp;"】"))</f>
        <v>【798.10】</v>
      </c>
      <c r="BQ6" s="21" t="str">
        <f>IF(BQ7="",NA(),BQ7)</f>
        <v>-</v>
      </c>
      <c r="BR6" s="21" t="str">
        <f t="shared" ref="BR6:BZ6" si="8">IF(BR7="",NA(),BR7)</f>
        <v>-</v>
      </c>
      <c r="BS6" s="21" t="str">
        <f t="shared" si="8"/>
        <v>-</v>
      </c>
      <c r="BT6" s="21">
        <f t="shared" si="8"/>
        <v>39.32</v>
      </c>
      <c r="BU6" s="21">
        <f t="shared" si="8"/>
        <v>40.93</v>
      </c>
      <c r="BV6" s="21" t="str">
        <f t="shared" si="8"/>
        <v>-</v>
      </c>
      <c r="BW6" s="21" t="str">
        <f t="shared" si="8"/>
        <v>-</v>
      </c>
      <c r="BX6" s="21" t="str">
        <f t="shared" si="8"/>
        <v>-</v>
      </c>
      <c r="BY6" s="21">
        <f t="shared" si="8"/>
        <v>52.05</v>
      </c>
      <c r="BZ6" s="21">
        <f t="shared" si="8"/>
        <v>47.96</v>
      </c>
      <c r="CA6" s="20" t="str">
        <f>IF(CA7="","",IF(CA7="-","【-】","【"&amp;SUBSTITUTE(TEXT(CA7,"#,##0.00"),"-","△")&amp;"】"))</f>
        <v>【54.51】</v>
      </c>
      <c r="CB6" s="21" t="str">
        <f>IF(CB7="",NA(),CB7)</f>
        <v>-</v>
      </c>
      <c r="CC6" s="21" t="str">
        <f t="shared" ref="CC6:CK6" si="9">IF(CC7="",NA(),CC7)</f>
        <v>-</v>
      </c>
      <c r="CD6" s="21" t="str">
        <f t="shared" si="9"/>
        <v>-</v>
      </c>
      <c r="CE6" s="21">
        <f t="shared" si="9"/>
        <v>398.44</v>
      </c>
      <c r="CF6" s="21">
        <f t="shared" si="9"/>
        <v>388.12</v>
      </c>
      <c r="CG6" s="21" t="str">
        <f t="shared" si="9"/>
        <v>-</v>
      </c>
      <c r="CH6" s="21" t="str">
        <f t="shared" si="9"/>
        <v>-</v>
      </c>
      <c r="CI6" s="21" t="str">
        <f t="shared" si="9"/>
        <v>-</v>
      </c>
      <c r="CJ6" s="21">
        <f t="shared" si="9"/>
        <v>301.86</v>
      </c>
      <c r="CK6" s="21">
        <f t="shared" si="9"/>
        <v>325.85000000000002</v>
      </c>
      <c r="CL6" s="20" t="str">
        <f>IF(CL7="","",IF(CL7="-","【-】","【"&amp;SUBSTITUTE(TEXT(CL7,"#,##0.00"),"-","△")&amp;"】"))</f>
        <v>【286.33】</v>
      </c>
      <c r="CM6" s="21" t="str">
        <f>IF(CM7="",NA(),CM7)</f>
        <v>-</v>
      </c>
      <c r="CN6" s="21" t="str">
        <f t="shared" ref="CN6:CV6" si="10">IF(CN7="",NA(),CN7)</f>
        <v>-</v>
      </c>
      <c r="CO6" s="21" t="str">
        <f t="shared" si="10"/>
        <v>-</v>
      </c>
      <c r="CP6" s="21">
        <f t="shared" si="10"/>
        <v>52.65</v>
      </c>
      <c r="CQ6" s="21">
        <f t="shared" si="10"/>
        <v>50</v>
      </c>
      <c r="CR6" s="21" t="str">
        <f t="shared" si="10"/>
        <v>-</v>
      </c>
      <c r="CS6" s="21" t="str">
        <f t="shared" si="10"/>
        <v>-</v>
      </c>
      <c r="CT6" s="21" t="str">
        <f t="shared" si="10"/>
        <v>-</v>
      </c>
      <c r="CU6" s="21">
        <f t="shared" si="10"/>
        <v>46.25</v>
      </c>
      <c r="CV6" s="21">
        <f t="shared" si="10"/>
        <v>45.32</v>
      </c>
      <c r="CW6" s="20" t="str">
        <f>IF(CW7="","",IF(CW7="-","【-】","【"&amp;SUBSTITUTE(TEXT(CW7,"#,##0.00"),"-","△")&amp;"】"))</f>
        <v>【49.92】</v>
      </c>
      <c r="CX6" s="21" t="str">
        <f>IF(CX7="",NA(),CX7)</f>
        <v>-</v>
      </c>
      <c r="CY6" s="21" t="str">
        <f t="shared" ref="CY6:DG6" si="11">IF(CY7="",NA(),CY7)</f>
        <v>-</v>
      </c>
      <c r="CZ6" s="21" t="str">
        <f t="shared" si="11"/>
        <v>-</v>
      </c>
      <c r="DA6" s="21">
        <f t="shared" si="11"/>
        <v>61.7</v>
      </c>
      <c r="DB6" s="21">
        <f t="shared" si="11"/>
        <v>60.39</v>
      </c>
      <c r="DC6" s="21" t="str">
        <f t="shared" si="11"/>
        <v>-</v>
      </c>
      <c r="DD6" s="21" t="str">
        <f t="shared" si="11"/>
        <v>-</v>
      </c>
      <c r="DE6" s="21" t="str">
        <f t="shared" si="11"/>
        <v>-</v>
      </c>
      <c r="DF6" s="21">
        <f t="shared" si="11"/>
        <v>83.96</v>
      </c>
      <c r="DG6" s="21">
        <f t="shared" si="11"/>
        <v>83.54</v>
      </c>
      <c r="DH6" s="20" t="str">
        <f>IF(DH7="","",IF(DH7="-","【-】","【"&amp;SUBSTITUTE(TEXT(DH7,"#,##0.00"),"-","△")&amp;"】"))</f>
        <v>【87.80】</v>
      </c>
      <c r="DI6" s="21" t="str">
        <f>IF(DI7="",NA(),DI7)</f>
        <v>-</v>
      </c>
      <c r="DJ6" s="21" t="str">
        <f t="shared" ref="DJ6:DR6" si="12">IF(DJ7="",NA(),DJ7)</f>
        <v>-</v>
      </c>
      <c r="DK6" s="21" t="str">
        <f t="shared" si="12"/>
        <v>-</v>
      </c>
      <c r="DL6" s="21">
        <f t="shared" si="12"/>
        <v>3.75</v>
      </c>
      <c r="DM6" s="21">
        <f t="shared" si="12"/>
        <v>7.5</v>
      </c>
      <c r="DN6" s="21" t="str">
        <f t="shared" si="12"/>
        <v>-</v>
      </c>
      <c r="DO6" s="21" t="str">
        <f t="shared" si="12"/>
        <v>-</v>
      </c>
      <c r="DP6" s="21" t="str">
        <f t="shared" si="12"/>
        <v>-</v>
      </c>
      <c r="DQ6" s="21">
        <f t="shared" si="12"/>
        <v>25.46</v>
      </c>
      <c r="DR6" s="21">
        <f t="shared" si="12"/>
        <v>24.53</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0.19</v>
      </c>
      <c r="EC6" s="20">
        <f t="shared" si="13"/>
        <v>0</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0.03</v>
      </c>
      <c r="EN6" s="21">
        <f t="shared" si="14"/>
        <v>0.03</v>
      </c>
      <c r="EO6" s="20" t="str">
        <f>IF(EO7="","",IF(EO7="-","【-】","【"&amp;SUBSTITUTE(TEXT(EO7,"#,##0.00"),"-","△")&amp;"】"))</f>
        <v>【0.02】</v>
      </c>
    </row>
    <row r="7" spans="1:148" s="22" customFormat="1" x14ac:dyDescent="0.15">
      <c r="A7" s="14"/>
      <c r="B7" s="23">
        <v>2024</v>
      </c>
      <c r="C7" s="23">
        <v>393631</v>
      </c>
      <c r="D7" s="23">
        <v>46</v>
      </c>
      <c r="E7" s="23">
        <v>17</v>
      </c>
      <c r="F7" s="23">
        <v>5</v>
      </c>
      <c r="G7" s="23">
        <v>0</v>
      </c>
      <c r="H7" s="23" t="s">
        <v>96</v>
      </c>
      <c r="I7" s="23" t="s">
        <v>97</v>
      </c>
      <c r="J7" s="23" t="s">
        <v>98</v>
      </c>
      <c r="K7" s="23" t="s">
        <v>99</v>
      </c>
      <c r="L7" s="23" t="s">
        <v>100</v>
      </c>
      <c r="M7" s="23" t="s">
        <v>101</v>
      </c>
      <c r="N7" s="24" t="s">
        <v>102</v>
      </c>
      <c r="O7" s="24">
        <v>76.42</v>
      </c>
      <c r="P7" s="24">
        <v>19.46</v>
      </c>
      <c r="Q7" s="24">
        <v>74.69</v>
      </c>
      <c r="R7" s="24">
        <v>2824</v>
      </c>
      <c r="S7" s="24">
        <v>3488</v>
      </c>
      <c r="T7" s="24">
        <v>212.13</v>
      </c>
      <c r="U7" s="24">
        <v>16.440000000000001</v>
      </c>
      <c r="V7" s="24">
        <v>674</v>
      </c>
      <c r="W7" s="24">
        <v>0.63</v>
      </c>
      <c r="X7" s="24">
        <v>1069.8399999999999</v>
      </c>
      <c r="Y7" s="24" t="s">
        <v>102</v>
      </c>
      <c r="Z7" s="24" t="s">
        <v>102</v>
      </c>
      <c r="AA7" s="24" t="s">
        <v>102</v>
      </c>
      <c r="AB7" s="24">
        <v>100.06</v>
      </c>
      <c r="AC7" s="24">
        <v>100</v>
      </c>
      <c r="AD7" s="24" t="s">
        <v>102</v>
      </c>
      <c r="AE7" s="24" t="s">
        <v>102</v>
      </c>
      <c r="AF7" s="24" t="s">
        <v>102</v>
      </c>
      <c r="AG7" s="24">
        <v>106.35</v>
      </c>
      <c r="AH7" s="24">
        <v>106.62</v>
      </c>
      <c r="AI7" s="24">
        <v>104.3</v>
      </c>
      <c r="AJ7" s="24" t="s">
        <v>102</v>
      </c>
      <c r="AK7" s="24" t="s">
        <v>102</v>
      </c>
      <c r="AL7" s="24" t="s">
        <v>102</v>
      </c>
      <c r="AM7" s="24">
        <v>0</v>
      </c>
      <c r="AN7" s="24">
        <v>119.32</v>
      </c>
      <c r="AO7" s="24" t="s">
        <v>102</v>
      </c>
      <c r="AP7" s="24" t="s">
        <v>102</v>
      </c>
      <c r="AQ7" s="24" t="s">
        <v>102</v>
      </c>
      <c r="AR7" s="24">
        <v>129.88999999999999</v>
      </c>
      <c r="AS7" s="24">
        <v>107.99</v>
      </c>
      <c r="AT7" s="24">
        <v>102.74</v>
      </c>
      <c r="AU7" s="24" t="s">
        <v>102</v>
      </c>
      <c r="AV7" s="24" t="s">
        <v>102</v>
      </c>
      <c r="AW7" s="24" t="s">
        <v>102</v>
      </c>
      <c r="AX7" s="24">
        <v>35.520000000000003</v>
      </c>
      <c r="AY7" s="24" t="s">
        <v>102</v>
      </c>
      <c r="AZ7" s="24" t="s">
        <v>102</v>
      </c>
      <c r="BA7" s="24" t="s">
        <v>102</v>
      </c>
      <c r="BB7" s="24" t="s">
        <v>102</v>
      </c>
      <c r="BC7" s="24">
        <v>44.04</v>
      </c>
      <c r="BD7" s="24">
        <v>58.25</v>
      </c>
      <c r="BE7" s="24">
        <v>47.19</v>
      </c>
      <c r="BF7" s="24" t="s">
        <v>102</v>
      </c>
      <c r="BG7" s="24" t="s">
        <v>102</v>
      </c>
      <c r="BH7" s="24" t="s">
        <v>102</v>
      </c>
      <c r="BI7" s="24">
        <v>0</v>
      </c>
      <c r="BJ7" s="24">
        <v>0</v>
      </c>
      <c r="BK7" s="24" t="s">
        <v>102</v>
      </c>
      <c r="BL7" s="24" t="s">
        <v>102</v>
      </c>
      <c r="BM7" s="24" t="s">
        <v>102</v>
      </c>
      <c r="BN7" s="24">
        <v>839.21</v>
      </c>
      <c r="BO7" s="24">
        <v>791.46</v>
      </c>
      <c r="BP7" s="24">
        <v>798.1</v>
      </c>
      <c r="BQ7" s="24" t="s">
        <v>102</v>
      </c>
      <c r="BR7" s="24" t="s">
        <v>102</v>
      </c>
      <c r="BS7" s="24" t="s">
        <v>102</v>
      </c>
      <c r="BT7" s="24">
        <v>39.32</v>
      </c>
      <c r="BU7" s="24">
        <v>40.93</v>
      </c>
      <c r="BV7" s="24" t="s">
        <v>102</v>
      </c>
      <c r="BW7" s="24" t="s">
        <v>102</v>
      </c>
      <c r="BX7" s="24" t="s">
        <v>102</v>
      </c>
      <c r="BY7" s="24">
        <v>52.05</v>
      </c>
      <c r="BZ7" s="24">
        <v>47.96</v>
      </c>
      <c r="CA7" s="24">
        <v>54.51</v>
      </c>
      <c r="CB7" s="24" t="s">
        <v>102</v>
      </c>
      <c r="CC7" s="24" t="s">
        <v>102</v>
      </c>
      <c r="CD7" s="24" t="s">
        <v>102</v>
      </c>
      <c r="CE7" s="24">
        <v>398.44</v>
      </c>
      <c r="CF7" s="24">
        <v>388.12</v>
      </c>
      <c r="CG7" s="24" t="s">
        <v>102</v>
      </c>
      <c r="CH7" s="24" t="s">
        <v>102</v>
      </c>
      <c r="CI7" s="24" t="s">
        <v>102</v>
      </c>
      <c r="CJ7" s="24">
        <v>301.86</v>
      </c>
      <c r="CK7" s="24">
        <v>325.85000000000002</v>
      </c>
      <c r="CL7" s="24">
        <v>286.33</v>
      </c>
      <c r="CM7" s="24" t="s">
        <v>102</v>
      </c>
      <c r="CN7" s="24" t="s">
        <v>102</v>
      </c>
      <c r="CO7" s="24" t="s">
        <v>102</v>
      </c>
      <c r="CP7" s="24">
        <v>52.65</v>
      </c>
      <c r="CQ7" s="24">
        <v>50</v>
      </c>
      <c r="CR7" s="24" t="s">
        <v>102</v>
      </c>
      <c r="CS7" s="24" t="s">
        <v>102</v>
      </c>
      <c r="CT7" s="24" t="s">
        <v>102</v>
      </c>
      <c r="CU7" s="24">
        <v>46.25</v>
      </c>
      <c r="CV7" s="24">
        <v>45.32</v>
      </c>
      <c r="CW7" s="24">
        <v>49.92</v>
      </c>
      <c r="CX7" s="24" t="s">
        <v>102</v>
      </c>
      <c r="CY7" s="24" t="s">
        <v>102</v>
      </c>
      <c r="CZ7" s="24" t="s">
        <v>102</v>
      </c>
      <c r="DA7" s="24">
        <v>61.7</v>
      </c>
      <c r="DB7" s="24">
        <v>60.39</v>
      </c>
      <c r="DC7" s="24" t="s">
        <v>102</v>
      </c>
      <c r="DD7" s="24" t="s">
        <v>102</v>
      </c>
      <c r="DE7" s="24" t="s">
        <v>102</v>
      </c>
      <c r="DF7" s="24">
        <v>83.96</v>
      </c>
      <c r="DG7" s="24">
        <v>83.54</v>
      </c>
      <c r="DH7" s="24">
        <v>87.8</v>
      </c>
      <c r="DI7" s="24" t="s">
        <v>102</v>
      </c>
      <c r="DJ7" s="24" t="s">
        <v>102</v>
      </c>
      <c r="DK7" s="24" t="s">
        <v>102</v>
      </c>
      <c r="DL7" s="24">
        <v>3.75</v>
      </c>
      <c r="DM7" s="24">
        <v>7.5</v>
      </c>
      <c r="DN7" s="24" t="s">
        <v>102</v>
      </c>
      <c r="DO7" s="24" t="s">
        <v>102</v>
      </c>
      <c r="DP7" s="24" t="s">
        <v>102</v>
      </c>
      <c r="DQ7" s="24">
        <v>25.46</v>
      </c>
      <c r="DR7" s="24">
        <v>24.53</v>
      </c>
      <c r="DS7" s="24">
        <v>28.46</v>
      </c>
      <c r="DT7" s="24" t="s">
        <v>102</v>
      </c>
      <c r="DU7" s="24" t="s">
        <v>102</v>
      </c>
      <c r="DV7" s="24" t="s">
        <v>102</v>
      </c>
      <c r="DW7" s="24">
        <v>0</v>
      </c>
      <c r="DX7" s="24">
        <v>0</v>
      </c>
      <c r="DY7" s="24" t="s">
        <v>102</v>
      </c>
      <c r="DZ7" s="24" t="s">
        <v>102</v>
      </c>
      <c r="EA7" s="24" t="s">
        <v>102</v>
      </c>
      <c r="EB7" s="24">
        <v>0.19</v>
      </c>
      <c r="EC7" s="24">
        <v>0</v>
      </c>
      <c r="ED7" s="24">
        <v>0.03</v>
      </c>
      <c r="EE7" s="24" t="s">
        <v>102</v>
      </c>
      <c r="EF7" s="24" t="s">
        <v>102</v>
      </c>
      <c r="EG7" s="24" t="s">
        <v>102</v>
      </c>
      <c r="EH7" s="24">
        <v>0</v>
      </c>
      <c r="EI7" s="24">
        <v>0</v>
      </c>
      <c r="EJ7" s="24" t="s">
        <v>102</v>
      </c>
      <c r="EK7" s="24" t="s">
        <v>102</v>
      </c>
      <c r="EL7" s="24" t="s">
        <v>102</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2026-01-29T04:30:23Z</cp:lastPrinted>
  <dcterms:created xsi:type="dcterms:W3CDTF">2025-12-23T06:23:29Z</dcterms:created>
  <dcterms:modified xsi:type="dcterms:W3CDTF">2026-03-06T01:14:52Z</dcterms:modified>
  <cp:category/>
</cp:coreProperties>
</file>