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
    </mc:Choice>
  </mc:AlternateContent>
  <workbookProtection workbookAlgorithmName="SHA-512" workbookHashValue="o089vgrmvpQ2SwG+K3Aib17chA7c/6lJSm41d6HBtv9hMQZDO51gGj1hw/t/AS2bcnNWuFq+meQOfqF6lWuKMA==" workbookSaltValue="uMW3wK+a9uxnPR+AtKs2Pg==" workbookSpinCount="100000" lockStructure="1"/>
  <bookViews>
    <workbookView xWindow="0" yWindow="0" windowWidth="15360" windowHeight="894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AL8" i="4" s="1"/>
  <c r="R6" i="5"/>
  <c r="AD10" i="4" s="1"/>
  <c r="Q6" i="5"/>
  <c r="P6" i="5"/>
  <c r="P10" i="4" s="1"/>
  <c r="O6" i="5"/>
  <c r="I10" i="4" s="1"/>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K85" i="4"/>
  <c r="G85" i="4"/>
  <c r="W10"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<sst xmlns="http://schemas.openxmlformats.org/spreadsheetml/2006/main" count="319" uniqueCount="116">
  <si>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</si>
  <si>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</si>
  <si>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</si>
  <si>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</si>
  <si>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</si>
  <si>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</si>
  <si>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</si>
  <si>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</si>
  <si>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</si>
  <si>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</si>
  <si>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</si>
  <si>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</si>
  <si>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</si>
  <si>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</si>
  <si>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</si>
  <si>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</si>
  <si>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</si>
  <si>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</si>
  <si>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</si>
  <si>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</si>
  <si>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</si>
  <si>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</si>
  <si>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</si>
  <si>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</si>
  <si>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</si>
  <si>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</si>
  <si>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</si>
  <si>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</si>
  <si>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</si>
  <si>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</si>
  <si>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</si>
  <si>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</si>
  <si>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</si>
  <si>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</si>
  <si>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</si>
  <si>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</si>
  <si>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</si>
  <si>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</si>
  <si>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</si>
  <si>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</si>
  <si>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</si>
  <si>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</si>
  <si>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</si>
  <si>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</si>
  <si>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</si>
  <si>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</si>
  <si>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</si>
  <si>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</si>
  <si>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</si>
  <si>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</si>
  <si>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</si>
  <si>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</si>
  <si>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</si>
  <si>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</si>
  <si>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</si>
  <si>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</si>
  <si>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</si>
  <si>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</si>
  <si>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</si>
  <si>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</si>
  <si>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</si>
  <si>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</si>
  <si>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</si>
  <si>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</si>
  <si>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</si>
  <si>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</si>
  <si>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</si>
  <si>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</si>
  <si>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</si>
  <si>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</si>
  <si>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</si>
  <si>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</si>
  <si>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</si>
  <si>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</si>
  <si>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</si>
  <si>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</si>
  <si>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</si>
  <si>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</si>
  <si>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</si>
  <si>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</si>
  <si>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</si>
  <si>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</si>
  <si>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</si>
  <si>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</si>
  <si>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</si>
  <si>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</si>
  <si>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</si>
  <si>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</si>
  <si>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</si>
  <si>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</si>
  <si>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</si>
  <si>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</si>
  <si>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</si>
  <si>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</si>
  <si>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</si>
  <si>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</si>
  <si>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高知県　いの町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</si>
  <si>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</si>
  <si>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</si>
  <si>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</si>
  <si>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</si>
  <si>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</si>
  <si>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</si>
  <si>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</si>
  <si>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</si>
  <si>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</si>
  <si>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</si>
  <si>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</si>
  <si>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</si>
  <si>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</si>
  <si>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</si>
  <si>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</si>
  <si>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</si>
  <si>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農業集落排水事業は令和6年度より法適用となり、事業運営を行っている。
経営改善のためには、適正な使用料収入の確保と汚水処理費の削減を行う必要があり、より効率的な事業運営を目指す必要がある。
令和5年度に策定した施設の維持管理適正化計画を踏まえて、効率的な維持管理を行えるよう取り組んでいく。</t>
    <rPh sb="0" eb="6">
      <t>ノウギョウシュウラクハイスイ</t>
    </rPh>
    <rPh sb="6" eb="8">
      <t>ジギョウ</t>
    </rPh>
    <rPh sb="9" eb="11">
      <t>レイワ</t>
    </rPh>
    <rPh sb="12" eb="14">
      <t>ネンド</t>
    </rPh>
    <rPh sb="16" eb="19">
      <t>ホウテキヨウ</t>
    </rPh>
    <rPh sb="23" eb="25">
      <t>ジギョウ</t>
    </rPh>
    <rPh sb="25" eb="27">
      <t>ウンエイ</t>
    </rPh>
    <rPh sb="28" eb="29">
      <t>オコナ</t>
    </rPh>
    <rPh sb="76" eb="79">
      <t>コウリツテキ</t>
    </rPh>
    <rPh sb="80" eb="82">
      <t>ジギョウ</t>
    </rPh>
    <rPh sb="82" eb="84">
      <t>ウンエイ</t>
    </rPh>
    <rPh sb="85" eb="87">
      <t>メザ</t>
    </rPh>
    <rPh sb="88" eb="90">
      <t>ヒツヨウ</t>
    </rPh>
    <rPh sb="118" eb="119">
      <t>フ</t>
    </rPh>
    <rPh sb="132" eb="133">
      <t>オコナ</t>
    </rPh>
    <phoneticPr fontId="4"/>
  </si>
  <si>
    <t>≪健全性≫
経常収支比率は100％を超えているが、経費回収率は100％を下回り、一般会計からの繰入などの使用料以外の収入に依存している状態となっており、使用料で維持管理費用をまかないきれていない現状である。適正な使用料収入の確保や水洗化率増加の取組が必要である。
累積欠損金は発生しておらず、短期的な債務の支払いに要する現金等の資金は充足していると考えられる。
企業債残高対事業規模比率は法適用前と変わらず、0％となっている。
≪効率性≫
水洗化率は法適用前から横ばいで推移しているが、いの町農業集落排水事業が、八代地区は平成10年、加田地区は平成16年に整備完了していることを踏まえると、「経営の効率性」に関する経営指標である「施設利用率」及び「水洗化率」が低いと考えられる。水洗化率増加の取組や、施設のスケールの適正化を図る必要がある。</t>
    <rPh sb="36" eb="38">
      <t>シタマワ</t>
    </rPh>
    <rPh sb="174" eb="175">
      <t>カンガ</t>
    </rPh>
    <rPh sb="181" eb="184">
      <t>キギョウサイ</t>
    </rPh>
    <rPh sb="184" eb="186">
      <t>ザンダカ</t>
    </rPh>
    <rPh sb="194" eb="195">
      <t>ホウ</t>
    </rPh>
    <rPh sb="195" eb="197">
      <t>テキヨウ</t>
    </rPh>
    <rPh sb="197" eb="198">
      <t>マエ</t>
    </rPh>
    <rPh sb="226" eb="229">
      <t>ホウテキヨウ</t>
    </rPh>
    <rPh sb="229" eb="230">
      <t>マエ</t>
    </rPh>
    <rPh sb="334" eb="335">
      <t>カンガ</t>
    </rPh>
    <phoneticPr fontId="4"/>
  </si>
  <si>
    <t>有形固定資産減価償却率は全国平均や類似団体平均に比して高くなっているが、管渠老朽化率については管渠の法定耐用年数を経過していないため0％となっている。
2箇所の農業集落排水施設において、平成27年度に実施した診断の結果、大規模な更新箇所はなかった。また、令和3年度から令和6年度にかけて国庫補助金を利用した施設の機能強化を実施した。
今後も施設の適切な維持管理に努めていく。</t>
    <rPh sb="36" eb="41">
      <t>カンキョロウキュウカ</t>
    </rPh>
    <rPh sb="41" eb="42">
      <t>リツ</t>
    </rPh>
    <rPh sb="47" eb="49">
      <t>カンキョ</t>
    </rPh>
    <rPh sb="50" eb="56">
      <t>ホウテイタイヨウネンスウ</t>
    </rPh>
    <rPh sb="57" eb="59">
      <t>ケイカ</t>
    </rPh>
    <rPh sb="77" eb="79">
      <t>カショ</t>
    </rPh>
    <rPh sb="127" eb="129">
      <t>レイワ</t>
    </rPh>
    <rPh sb="167" eb="169">
      <t>コンゴ</t>
    </rPh>
    <rPh sb="170" eb="172">
      <t>シセツ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</si>
</sst>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98FD-44C2-B16A-676531D845C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0.03</c:v>
                </c:pt>
              </c:numCache>
            </c:numRef>
          </c:val>
          <c:smooth val="0"/>
          <c:extLst>
            <c:ext xmlns:c16="http://schemas.microsoft.com/office/drawing/2014/chart" uri="{C3380CC4-5D6E-409C-BE32-E72D297353CC}">
              <c16:uniqueId val="{00000001-98FD-44C2-B16A-676531D845C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112.02</c:v>
                </c:pt>
              </c:numCache>
            </c:numRef>
          </c:val>
          <c:extLst>
            <c:ext xmlns:c16="http://schemas.microsoft.com/office/drawing/2014/chart" uri="{C3380CC4-5D6E-409C-BE32-E72D297353CC}">
              <c16:uniqueId val="{00000000-DD3E-45BE-947C-2288495DED7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106.62</c:v>
                </c:pt>
              </c:numCache>
            </c:numRef>
          </c:val>
          <c:smooth val="0"/>
          <c:extLst>
            <c:ext xmlns:c16="http://schemas.microsoft.com/office/drawing/2014/chart" uri="{C3380CC4-5D6E-409C-BE32-E72D297353CC}">
              <c16:uniqueId val="{00000001-DD3E-45BE-947C-2288495DED7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58.08</c:v>
                </c:pt>
              </c:numCache>
            </c:numRef>
          </c:val>
          <c:extLst>
            <c:ext xmlns:c16="http://schemas.microsoft.com/office/drawing/2014/chart" uri="{C3380CC4-5D6E-409C-BE32-E72D297353CC}">
              <c16:uniqueId val="{00000000-8591-4AE3-BADB-C45E5B3025F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24.53</c:v>
                </c:pt>
              </c:numCache>
            </c:numRef>
          </c:val>
          <c:smooth val="0"/>
          <c:extLst>
            <c:ext xmlns:c16="http://schemas.microsoft.com/office/drawing/2014/chart" uri="{C3380CC4-5D6E-409C-BE32-E72D297353CC}">
              <c16:uniqueId val="{00000001-8591-4AE3-BADB-C45E5B3025F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BF0-42ED-8CE3-F3C2A689D3F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EBF0-42ED-8CE3-F3C2A689D3F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4F3-4E29-BAE0-6A28017436F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107.99</c:v>
                </c:pt>
              </c:numCache>
            </c:numRef>
          </c:val>
          <c:smooth val="0"/>
          <c:extLst>
            <c:ext xmlns:c16="http://schemas.microsoft.com/office/drawing/2014/chart" uri="{C3380CC4-5D6E-409C-BE32-E72D297353CC}">
              <c16:uniqueId val="{00000001-E4F3-4E29-BAE0-6A28017436F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76.569999999999993</c:v>
                </c:pt>
              </c:numCache>
            </c:numRef>
          </c:val>
          <c:extLst>
            <c:ext xmlns:c16="http://schemas.microsoft.com/office/drawing/2014/chart" uri="{C3380CC4-5D6E-409C-BE32-E72D297353CC}">
              <c16:uniqueId val="{00000000-C5CA-4DC5-804C-3014B661F6B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58.25</c:v>
                </c:pt>
              </c:numCache>
            </c:numRef>
          </c:val>
          <c:smooth val="0"/>
          <c:extLst>
            <c:ext xmlns:c16="http://schemas.microsoft.com/office/drawing/2014/chart" uri="{C3380CC4-5D6E-409C-BE32-E72D297353CC}">
              <c16:uniqueId val="{00000001-C5CA-4DC5-804C-3014B661F6B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DA5D-4AA0-8E03-37656CFECB5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791.46</c:v>
                </c:pt>
              </c:numCache>
            </c:numRef>
          </c:val>
          <c:smooth val="0"/>
          <c:extLst>
            <c:ext xmlns:c16="http://schemas.microsoft.com/office/drawing/2014/chart" uri="{C3380CC4-5D6E-409C-BE32-E72D297353CC}">
              <c16:uniqueId val="{00000001-DA5D-4AA0-8E03-37656CFECB5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37.4</c:v>
                </c:pt>
              </c:numCache>
            </c:numRef>
          </c:val>
          <c:extLst>
            <c:ext xmlns:c16="http://schemas.microsoft.com/office/drawing/2014/chart" uri="{C3380CC4-5D6E-409C-BE32-E72D297353CC}">
              <c16:uniqueId val="{00000000-59F0-4BBE-9EB2-15031182D3B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47.96</c:v>
                </c:pt>
              </c:numCache>
            </c:numRef>
          </c:val>
          <c:smooth val="0"/>
          <c:extLst>
            <c:ext xmlns:c16="http://schemas.microsoft.com/office/drawing/2014/chart" uri="{C3380CC4-5D6E-409C-BE32-E72D297353CC}">
              <c16:uniqueId val="{00000001-59F0-4BBE-9EB2-15031182D3B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267.75</c:v>
                </c:pt>
              </c:numCache>
            </c:numRef>
          </c:val>
          <c:extLst>
            <c:ext xmlns:c16="http://schemas.microsoft.com/office/drawing/2014/chart" uri="{C3380CC4-5D6E-409C-BE32-E72D297353CC}">
              <c16:uniqueId val="{00000000-7C7D-47EA-BB8A-97F127B4522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325.85000000000002</c:v>
                </c:pt>
              </c:numCache>
            </c:numRef>
          </c:val>
          <c:smooth val="0"/>
          <c:extLst>
            <c:ext xmlns:c16="http://schemas.microsoft.com/office/drawing/2014/chart" uri="{C3380CC4-5D6E-409C-BE32-E72D297353CC}">
              <c16:uniqueId val="{00000001-7C7D-47EA-BB8A-97F127B4522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27.96</c:v>
                </c:pt>
              </c:numCache>
            </c:numRef>
          </c:val>
          <c:extLst>
            <c:ext xmlns:c16="http://schemas.microsoft.com/office/drawing/2014/chart" uri="{C3380CC4-5D6E-409C-BE32-E72D297353CC}">
              <c16:uniqueId val="{00000000-D29D-4D04-8A2C-B296C62491D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45.32</c:v>
                </c:pt>
              </c:numCache>
            </c:numRef>
          </c:val>
          <c:smooth val="0"/>
          <c:extLst>
            <c:ext xmlns:c16="http://schemas.microsoft.com/office/drawing/2014/chart" uri="{C3380CC4-5D6E-409C-BE32-E72D297353CC}">
              <c16:uniqueId val="{00000001-D29D-4D04-8A2C-B296C62491D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81.19</c:v>
                </c:pt>
              </c:numCache>
            </c:numRef>
          </c:val>
          <c:extLst>
            <c:ext xmlns:c16="http://schemas.microsoft.com/office/drawing/2014/chart" uri="{C3380CC4-5D6E-409C-BE32-E72D297353CC}">
              <c16:uniqueId val="{00000000-063A-4991-934C-E940CCACD0B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83.54</c:v>
                </c:pt>
              </c:numCache>
            </c:numRef>
          </c:val>
          <c:smooth val="0"/>
          <c:extLst>
            <c:ext xmlns:c16="http://schemas.microsoft.com/office/drawing/2014/chart" uri="{C3380CC4-5D6E-409C-BE32-E72D297353CC}">
              <c16:uniqueId val="{00000001-063A-4991-934C-E940CCACD0B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15">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15">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3" t="str">
        <f>データ!H6</f>
        <v>高知県　いの町</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2" t="s">
        <v>1</v>
      </c>
      <c r="C7" s="52"/>
      <c r="D7" s="52"/>
      <c r="E7" s="52"/>
      <c r="F7" s="52"/>
      <c r="G7" s="52"/>
      <c r="H7" s="52"/>
      <c r="I7" s="52" t="s">
        <v>2</v>
      </c>
      <c r="J7" s="52"/>
      <c r="K7" s="52"/>
      <c r="L7" s="52"/>
      <c r="M7" s="52"/>
      <c r="N7" s="52"/>
      <c r="O7" s="52"/>
      <c r="P7" s="52" t="s">
        <v>3</v>
      </c>
      <c r="Q7" s="52"/>
      <c r="R7" s="52"/>
      <c r="S7" s="52"/>
      <c r="T7" s="52"/>
      <c r="U7" s="52"/>
      <c r="V7" s="52"/>
      <c r="W7" s="52" t="s">
        <v>4</v>
      </c>
      <c r="X7" s="52"/>
      <c r="Y7" s="52"/>
      <c r="Z7" s="52"/>
      <c r="AA7" s="52"/>
      <c r="AB7" s="52"/>
      <c r="AC7" s="52"/>
      <c r="AD7" s="52" t="s">
        <v>5</v>
      </c>
      <c r="AE7" s="52"/>
      <c r="AF7" s="52"/>
      <c r="AG7" s="52"/>
      <c r="AH7" s="52"/>
      <c r="AI7" s="52"/>
      <c r="AJ7" s="52"/>
      <c r="AK7" s="3"/>
      <c r="AL7" s="52" t="s">
        <v>6</v>
      </c>
      <c r="AM7" s="52"/>
      <c r="AN7" s="52"/>
      <c r="AO7" s="52"/>
      <c r="AP7" s="52"/>
      <c r="AQ7" s="52"/>
      <c r="AR7" s="52"/>
      <c r="AS7" s="52"/>
      <c r="AT7" s="52" t="s">
        <v>7</v>
      </c>
      <c r="AU7" s="52"/>
      <c r="AV7" s="52"/>
      <c r="AW7" s="52"/>
      <c r="AX7" s="52"/>
      <c r="AY7" s="52"/>
      <c r="AZ7" s="52"/>
      <c r="BA7" s="52"/>
      <c r="BB7" s="52" t="s">
        <v>8</v>
      </c>
      <c r="BC7" s="52"/>
      <c r="BD7" s="52"/>
      <c r="BE7" s="52"/>
      <c r="BF7" s="52"/>
      <c r="BG7" s="52"/>
      <c r="BH7" s="52"/>
      <c r="BI7" s="52"/>
      <c r="BJ7" s="3"/>
      <c r="BK7" s="3"/>
      <c r="BL7" s="74" t="s">
        <v>9</v>
      </c>
      <c r="BM7" s="75"/>
      <c r="BN7" s="75"/>
      <c r="BO7" s="75"/>
      <c r="BP7" s="75"/>
      <c r="BQ7" s="75"/>
      <c r="BR7" s="75"/>
      <c r="BS7" s="75"/>
      <c r="BT7" s="75"/>
      <c r="BU7" s="75"/>
      <c r="BV7" s="75"/>
      <c r="BW7" s="75"/>
      <c r="BX7" s="75"/>
      <c r="BY7" s="76"/>
    </row>
    <row r="8" spans="1:78" ht="18.75" customHeight="1" x14ac:dyDescent="0.15">
      <c r="A8" s="2"/>
      <c r="B8" s="70" t="str">
        <f>データ!I6</f>
        <v>法適用</v>
      </c>
      <c r="C8" s="70"/>
      <c r="D8" s="70"/>
      <c r="E8" s="70"/>
      <c r="F8" s="70"/>
      <c r="G8" s="70"/>
      <c r="H8" s="70"/>
      <c r="I8" s="70" t="str">
        <f>データ!J6</f>
        <v>下水道事業</v>
      </c>
      <c r="J8" s="70"/>
      <c r="K8" s="70"/>
      <c r="L8" s="70"/>
      <c r="M8" s="70"/>
      <c r="N8" s="70"/>
      <c r="O8" s="70"/>
      <c r="P8" s="70" t="str">
        <f>データ!K6</f>
        <v>農業集落排水</v>
      </c>
      <c r="Q8" s="70"/>
      <c r="R8" s="70"/>
      <c r="S8" s="70"/>
      <c r="T8" s="70"/>
      <c r="U8" s="70"/>
      <c r="V8" s="70"/>
      <c r="W8" s="70" t="str">
        <f>データ!L6</f>
        <v>F2</v>
      </c>
      <c r="X8" s="70"/>
      <c r="Y8" s="70"/>
      <c r="Z8" s="70"/>
      <c r="AA8" s="70"/>
      <c r="AB8" s="70"/>
      <c r="AC8" s="70"/>
      <c r="AD8" s="71" t="str">
        <f>データ!$M$6</f>
        <v>非設置</v>
      </c>
      <c r="AE8" s="71"/>
      <c r="AF8" s="71"/>
      <c r="AG8" s="71"/>
      <c r="AH8" s="71"/>
      <c r="AI8" s="71"/>
      <c r="AJ8" s="71"/>
      <c r="AK8" s="3"/>
      <c r="AL8" s="51">
        <f>データ!S6</f>
        <v>20829</v>
      </c>
      <c r="AM8" s="51"/>
      <c r="AN8" s="51"/>
      <c r="AO8" s="51"/>
      <c r="AP8" s="51"/>
      <c r="AQ8" s="51"/>
      <c r="AR8" s="51"/>
      <c r="AS8" s="51"/>
      <c r="AT8" s="50">
        <f>データ!T6</f>
        <v>470.97</v>
      </c>
      <c r="AU8" s="50"/>
      <c r="AV8" s="50"/>
      <c r="AW8" s="50"/>
      <c r="AX8" s="50"/>
      <c r="AY8" s="50"/>
      <c r="AZ8" s="50"/>
      <c r="BA8" s="50"/>
      <c r="BB8" s="50">
        <f>データ!U6</f>
        <v>44.23</v>
      </c>
      <c r="BC8" s="50"/>
      <c r="BD8" s="50"/>
      <c r="BE8" s="50"/>
      <c r="BF8" s="50"/>
      <c r="BG8" s="50"/>
      <c r="BH8" s="50"/>
      <c r="BI8" s="50"/>
      <c r="BJ8" s="3"/>
      <c r="BK8" s="3"/>
      <c r="BL8" s="66" t="s">
        <v>10</v>
      </c>
      <c r="BM8" s="67"/>
      <c r="BN8" s="68" t="s">
        <v>11</v>
      </c>
      <c r="BO8" s="68"/>
      <c r="BP8" s="68"/>
      <c r="BQ8" s="68"/>
      <c r="BR8" s="68"/>
      <c r="BS8" s="68"/>
      <c r="BT8" s="68"/>
      <c r="BU8" s="68"/>
      <c r="BV8" s="68"/>
      <c r="BW8" s="68"/>
      <c r="BX8" s="68"/>
      <c r="BY8" s="69"/>
    </row>
    <row r="9" spans="1:78" ht="18.75" customHeight="1" x14ac:dyDescent="0.15">
      <c r="A9" s="2"/>
      <c r="B9" s="52" t="s">
        <v>12</v>
      </c>
      <c r="C9" s="52"/>
      <c r="D9" s="52"/>
      <c r="E9" s="52"/>
      <c r="F9" s="52"/>
      <c r="G9" s="52"/>
      <c r="H9" s="52"/>
      <c r="I9" s="52" t="s">
        <v>13</v>
      </c>
      <c r="J9" s="52"/>
      <c r="K9" s="52"/>
      <c r="L9" s="52"/>
      <c r="M9" s="52"/>
      <c r="N9" s="52"/>
      <c r="O9" s="52"/>
      <c r="P9" s="52" t="s">
        <v>14</v>
      </c>
      <c r="Q9" s="52"/>
      <c r="R9" s="52"/>
      <c r="S9" s="52"/>
      <c r="T9" s="52"/>
      <c r="U9" s="52"/>
      <c r="V9" s="52"/>
      <c r="W9" s="52" t="s">
        <v>15</v>
      </c>
      <c r="X9" s="52"/>
      <c r="Y9" s="52"/>
      <c r="Z9" s="52"/>
      <c r="AA9" s="52"/>
      <c r="AB9" s="52"/>
      <c r="AC9" s="52"/>
      <c r="AD9" s="52" t="s">
        <v>16</v>
      </c>
      <c r="AE9" s="52"/>
      <c r="AF9" s="52"/>
      <c r="AG9" s="52"/>
      <c r="AH9" s="52"/>
      <c r="AI9" s="52"/>
      <c r="AJ9" s="52"/>
      <c r="AK9" s="3"/>
      <c r="AL9" s="52" t="s">
        <v>17</v>
      </c>
      <c r="AM9" s="52"/>
      <c r="AN9" s="52"/>
      <c r="AO9" s="52"/>
      <c r="AP9" s="52"/>
      <c r="AQ9" s="52"/>
      <c r="AR9" s="52"/>
      <c r="AS9" s="52"/>
      <c r="AT9" s="52" t="s">
        <v>18</v>
      </c>
      <c r="AU9" s="52"/>
      <c r="AV9" s="52"/>
      <c r="AW9" s="52"/>
      <c r="AX9" s="52"/>
      <c r="AY9" s="52"/>
      <c r="AZ9" s="52"/>
      <c r="BA9" s="52"/>
      <c r="BB9" s="52" t="s">
        <v>19</v>
      </c>
      <c r="BC9" s="52"/>
      <c r="BD9" s="52"/>
      <c r="BE9" s="52"/>
      <c r="BF9" s="52"/>
      <c r="BG9" s="52"/>
      <c r="BH9" s="52"/>
      <c r="BI9" s="52"/>
      <c r="BJ9" s="3"/>
      <c r="BK9" s="3"/>
      <c r="BL9" s="53" t="s">
        <v>20</v>
      </c>
      <c r="BM9" s="54"/>
      <c r="BN9" s="55" t="s">
        <v>21</v>
      </c>
      <c r="BO9" s="55"/>
      <c r="BP9" s="55"/>
      <c r="BQ9" s="55"/>
      <c r="BR9" s="55"/>
      <c r="BS9" s="55"/>
      <c r="BT9" s="55"/>
      <c r="BU9" s="55"/>
      <c r="BV9" s="55"/>
      <c r="BW9" s="55"/>
      <c r="BX9" s="55"/>
      <c r="BY9" s="56"/>
    </row>
    <row r="10" spans="1:78" ht="18.75" customHeight="1" x14ac:dyDescent="0.15">
      <c r="A10" s="2"/>
      <c r="B10" s="50" t="str">
        <f>データ!N6</f>
        <v>-</v>
      </c>
      <c r="C10" s="50"/>
      <c r="D10" s="50"/>
      <c r="E10" s="50"/>
      <c r="F10" s="50"/>
      <c r="G10" s="50"/>
      <c r="H10" s="50"/>
      <c r="I10" s="50">
        <f>データ!O6</f>
        <v>75.8</v>
      </c>
      <c r="J10" s="50"/>
      <c r="K10" s="50"/>
      <c r="L10" s="50"/>
      <c r="M10" s="50"/>
      <c r="N10" s="50"/>
      <c r="O10" s="50"/>
      <c r="P10" s="50">
        <f>データ!P6</f>
        <v>2.85</v>
      </c>
      <c r="Q10" s="50"/>
      <c r="R10" s="50"/>
      <c r="S10" s="50"/>
      <c r="T10" s="50"/>
      <c r="U10" s="50"/>
      <c r="V10" s="50"/>
      <c r="W10" s="50">
        <f>データ!Q6</f>
        <v>103.03</v>
      </c>
      <c r="X10" s="50"/>
      <c r="Y10" s="50"/>
      <c r="Z10" s="50"/>
      <c r="AA10" s="50"/>
      <c r="AB10" s="50"/>
      <c r="AC10" s="50"/>
      <c r="AD10" s="51">
        <f>データ!R6</f>
        <v>3212</v>
      </c>
      <c r="AE10" s="51"/>
      <c r="AF10" s="51"/>
      <c r="AG10" s="51"/>
      <c r="AH10" s="51"/>
      <c r="AI10" s="51"/>
      <c r="AJ10" s="51"/>
      <c r="AK10" s="2"/>
      <c r="AL10" s="51">
        <f>データ!V6</f>
        <v>590</v>
      </c>
      <c r="AM10" s="51"/>
      <c r="AN10" s="51"/>
      <c r="AO10" s="51"/>
      <c r="AP10" s="51"/>
      <c r="AQ10" s="51"/>
      <c r="AR10" s="51"/>
      <c r="AS10" s="51"/>
      <c r="AT10" s="50">
        <f>データ!W6</f>
        <v>0.14000000000000001</v>
      </c>
      <c r="AU10" s="50"/>
      <c r="AV10" s="50"/>
      <c r="AW10" s="50"/>
      <c r="AX10" s="50"/>
      <c r="AY10" s="50"/>
      <c r="AZ10" s="50"/>
      <c r="BA10" s="50"/>
      <c r="BB10" s="50">
        <f>データ!X6</f>
        <v>4214.29</v>
      </c>
      <c r="BC10" s="50"/>
      <c r="BD10" s="50"/>
      <c r="BE10" s="50"/>
      <c r="BF10" s="50"/>
      <c r="BG10" s="50"/>
      <c r="BH10" s="50"/>
      <c r="BI10" s="50"/>
      <c r="BJ10" s="2"/>
      <c r="BK10" s="2"/>
      <c r="BL10" s="57" t="s">
        <v>22</v>
      </c>
      <c r="BM10" s="58"/>
      <c r="BN10" s="59" t="s">
        <v>23</v>
      </c>
      <c r="BO10" s="59"/>
      <c r="BP10" s="59"/>
      <c r="BQ10" s="59"/>
      <c r="BR10" s="59"/>
      <c r="BS10" s="59"/>
      <c r="BT10" s="59"/>
      <c r="BU10" s="59"/>
      <c r="BV10" s="59"/>
      <c r="BW10" s="59"/>
      <c r="BX10" s="59"/>
      <c r="BY10" s="6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1" t="s">
        <v>24</v>
      </c>
      <c r="BM11" s="61"/>
      <c r="BN11" s="61"/>
      <c r="BO11" s="61"/>
      <c r="BP11" s="61"/>
      <c r="BQ11" s="61"/>
      <c r="BR11" s="61"/>
      <c r="BS11" s="61"/>
      <c r="BT11" s="61"/>
      <c r="BU11" s="61"/>
      <c r="BV11" s="61"/>
      <c r="BW11" s="61"/>
      <c r="BX11" s="61"/>
      <c r="BY11" s="61"/>
      <c r="BZ11" s="6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1"/>
      <c r="BM12" s="61"/>
      <c r="BN12" s="61"/>
      <c r="BO12" s="61"/>
      <c r="BP12" s="61"/>
      <c r="BQ12" s="61"/>
      <c r="BR12" s="61"/>
      <c r="BS12" s="61"/>
      <c r="BT12" s="61"/>
      <c r="BU12" s="61"/>
      <c r="BV12" s="61"/>
      <c r="BW12" s="61"/>
      <c r="BX12" s="61"/>
      <c r="BY12" s="61"/>
      <c r="BZ12" s="6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2"/>
      <c r="BM13" s="62"/>
      <c r="BN13" s="62"/>
      <c r="BO13" s="62"/>
      <c r="BP13" s="62"/>
      <c r="BQ13" s="62"/>
      <c r="BR13" s="62"/>
      <c r="BS13" s="62"/>
      <c r="BT13" s="62"/>
      <c r="BU13" s="62"/>
      <c r="BV13" s="62"/>
      <c r="BW13" s="62"/>
      <c r="BX13" s="62"/>
      <c r="BY13" s="62"/>
      <c r="BZ13" s="62"/>
    </row>
    <row r="14" spans="1:78" ht="13.5" customHeight="1" x14ac:dyDescent="0.15">
      <c r="A14" s="2"/>
      <c r="B14" s="63" t="s">
        <v>25</v>
      </c>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5"/>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43" t="s">
        <v>114</v>
      </c>
      <c r="BM16" s="44"/>
      <c r="BN16" s="44"/>
      <c r="BO16" s="44"/>
      <c r="BP16" s="44"/>
      <c r="BQ16" s="44"/>
      <c r="BR16" s="44"/>
      <c r="BS16" s="44"/>
      <c r="BT16" s="44"/>
      <c r="BU16" s="44"/>
      <c r="BV16" s="44"/>
      <c r="BW16" s="44"/>
      <c r="BX16" s="44"/>
      <c r="BY16" s="44"/>
      <c r="BZ16" s="45"/>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43"/>
      <c r="BM17" s="44"/>
      <c r="BN17" s="44"/>
      <c r="BO17" s="44"/>
      <c r="BP17" s="44"/>
      <c r="BQ17" s="44"/>
      <c r="BR17" s="44"/>
      <c r="BS17" s="44"/>
      <c r="BT17" s="44"/>
      <c r="BU17" s="44"/>
      <c r="BV17" s="44"/>
      <c r="BW17" s="44"/>
      <c r="BX17" s="44"/>
      <c r="BY17" s="44"/>
      <c r="BZ17" s="45"/>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43"/>
      <c r="BM18" s="44"/>
      <c r="BN18" s="44"/>
      <c r="BO18" s="44"/>
      <c r="BP18" s="44"/>
      <c r="BQ18" s="44"/>
      <c r="BR18" s="44"/>
      <c r="BS18" s="44"/>
      <c r="BT18" s="44"/>
      <c r="BU18" s="44"/>
      <c r="BV18" s="44"/>
      <c r="BW18" s="44"/>
      <c r="BX18" s="44"/>
      <c r="BY18" s="44"/>
      <c r="BZ18" s="45"/>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43"/>
      <c r="BM19" s="44"/>
      <c r="BN19" s="44"/>
      <c r="BO19" s="44"/>
      <c r="BP19" s="44"/>
      <c r="BQ19" s="44"/>
      <c r="BR19" s="44"/>
      <c r="BS19" s="44"/>
      <c r="BT19" s="44"/>
      <c r="BU19" s="44"/>
      <c r="BV19" s="44"/>
      <c r="BW19" s="44"/>
      <c r="BX19" s="44"/>
      <c r="BY19" s="44"/>
      <c r="BZ19" s="45"/>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43"/>
      <c r="BM20" s="44"/>
      <c r="BN20" s="44"/>
      <c r="BO20" s="44"/>
      <c r="BP20" s="44"/>
      <c r="BQ20" s="44"/>
      <c r="BR20" s="44"/>
      <c r="BS20" s="44"/>
      <c r="BT20" s="44"/>
      <c r="BU20" s="44"/>
      <c r="BV20" s="44"/>
      <c r="BW20" s="44"/>
      <c r="BX20" s="44"/>
      <c r="BY20" s="44"/>
      <c r="BZ20" s="45"/>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43"/>
      <c r="BM21" s="44"/>
      <c r="BN21" s="44"/>
      <c r="BO21" s="44"/>
      <c r="BP21" s="44"/>
      <c r="BQ21" s="44"/>
      <c r="BR21" s="44"/>
      <c r="BS21" s="44"/>
      <c r="BT21" s="44"/>
      <c r="BU21" s="44"/>
      <c r="BV21" s="44"/>
      <c r="BW21" s="44"/>
      <c r="BX21" s="44"/>
      <c r="BY21" s="44"/>
      <c r="BZ21" s="45"/>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43"/>
      <c r="BM22" s="44"/>
      <c r="BN22" s="44"/>
      <c r="BO22" s="44"/>
      <c r="BP22" s="44"/>
      <c r="BQ22" s="44"/>
      <c r="BR22" s="44"/>
      <c r="BS22" s="44"/>
      <c r="BT22" s="44"/>
      <c r="BU22" s="44"/>
      <c r="BV22" s="44"/>
      <c r="BW22" s="44"/>
      <c r="BX22" s="44"/>
      <c r="BY22" s="44"/>
      <c r="BZ22" s="45"/>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43"/>
      <c r="BM23" s="44"/>
      <c r="BN23" s="44"/>
      <c r="BO23" s="44"/>
      <c r="BP23" s="44"/>
      <c r="BQ23" s="44"/>
      <c r="BR23" s="44"/>
      <c r="BS23" s="44"/>
      <c r="BT23" s="44"/>
      <c r="BU23" s="44"/>
      <c r="BV23" s="44"/>
      <c r="BW23" s="44"/>
      <c r="BX23" s="44"/>
      <c r="BY23" s="44"/>
      <c r="BZ23" s="45"/>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43"/>
      <c r="BM24" s="44"/>
      <c r="BN24" s="44"/>
      <c r="BO24" s="44"/>
      <c r="BP24" s="44"/>
      <c r="BQ24" s="44"/>
      <c r="BR24" s="44"/>
      <c r="BS24" s="44"/>
      <c r="BT24" s="44"/>
      <c r="BU24" s="44"/>
      <c r="BV24" s="44"/>
      <c r="BW24" s="44"/>
      <c r="BX24" s="44"/>
      <c r="BY24" s="44"/>
      <c r="BZ24" s="45"/>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43"/>
      <c r="BM25" s="44"/>
      <c r="BN25" s="44"/>
      <c r="BO25" s="44"/>
      <c r="BP25" s="44"/>
      <c r="BQ25" s="44"/>
      <c r="BR25" s="44"/>
      <c r="BS25" s="44"/>
      <c r="BT25" s="44"/>
      <c r="BU25" s="44"/>
      <c r="BV25" s="44"/>
      <c r="BW25" s="44"/>
      <c r="BX25" s="44"/>
      <c r="BY25" s="44"/>
      <c r="BZ25" s="45"/>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43"/>
      <c r="BM26" s="44"/>
      <c r="BN26" s="44"/>
      <c r="BO26" s="44"/>
      <c r="BP26" s="44"/>
      <c r="BQ26" s="44"/>
      <c r="BR26" s="44"/>
      <c r="BS26" s="44"/>
      <c r="BT26" s="44"/>
      <c r="BU26" s="44"/>
      <c r="BV26" s="44"/>
      <c r="BW26" s="44"/>
      <c r="BX26" s="44"/>
      <c r="BY26" s="44"/>
      <c r="BZ26" s="45"/>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43"/>
      <c r="BM27" s="44"/>
      <c r="BN27" s="44"/>
      <c r="BO27" s="44"/>
      <c r="BP27" s="44"/>
      <c r="BQ27" s="44"/>
      <c r="BR27" s="44"/>
      <c r="BS27" s="44"/>
      <c r="BT27" s="44"/>
      <c r="BU27" s="44"/>
      <c r="BV27" s="44"/>
      <c r="BW27" s="44"/>
      <c r="BX27" s="44"/>
      <c r="BY27" s="44"/>
      <c r="BZ27" s="45"/>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43"/>
      <c r="BM28" s="44"/>
      <c r="BN28" s="44"/>
      <c r="BO28" s="44"/>
      <c r="BP28" s="44"/>
      <c r="BQ28" s="44"/>
      <c r="BR28" s="44"/>
      <c r="BS28" s="44"/>
      <c r="BT28" s="44"/>
      <c r="BU28" s="44"/>
      <c r="BV28" s="44"/>
      <c r="BW28" s="44"/>
      <c r="BX28" s="44"/>
      <c r="BY28" s="44"/>
      <c r="BZ28" s="45"/>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43"/>
      <c r="BM29" s="44"/>
      <c r="BN29" s="44"/>
      <c r="BO29" s="44"/>
      <c r="BP29" s="44"/>
      <c r="BQ29" s="44"/>
      <c r="BR29" s="44"/>
      <c r="BS29" s="44"/>
      <c r="BT29" s="44"/>
      <c r="BU29" s="44"/>
      <c r="BV29" s="44"/>
      <c r="BW29" s="44"/>
      <c r="BX29" s="44"/>
      <c r="BY29" s="44"/>
      <c r="BZ29" s="45"/>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43"/>
      <c r="BM30" s="44"/>
      <c r="BN30" s="44"/>
      <c r="BO30" s="44"/>
      <c r="BP30" s="44"/>
      <c r="BQ30" s="44"/>
      <c r="BR30" s="44"/>
      <c r="BS30" s="44"/>
      <c r="BT30" s="44"/>
      <c r="BU30" s="44"/>
      <c r="BV30" s="44"/>
      <c r="BW30" s="44"/>
      <c r="BX30" s="44"/>
      <c r="BY30" s="44"/>
      <c r="BZ30" s="45"/>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43"/>
      <c r="BM31" s="44"/>
      <c r="BN31" s="44"/>
      <c r="BO31" s="44"/>
      <c r="BP31" s="44"/>
      <c r="BQ31" s="44"/>
      <c r="BR31" s="44"/>
      <c r="BS31" s="44"/>
      <c r="BT31" s="44"/>
      <c r="BU31" s="44"/>
      <c r="BV31" s="44"/>
      <c r="BW31" s="44"/>
      <c r="BX31" s="44"/>
      <c r="BY31" s="44"/>
      <c r="BZ31" s="45"/>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43"/>
      <c r="BM32" s="44"/>
      <c r="BN32" s="44"/>
      <c r="BO32" s="44"/>
      <c r="BP32" s="44"/>
      <c r="BQ32" s="44"/>
      <c r="BR32" s="44"/>
      <c r="BS32" s="44"/>
      <c r="BT32" s="44"/>
      <c r="BU32" s="44"/>
      <c r="BV32" s="44"/>
      <c r="BW32" s="44"/>
      <c r="BX32" s="44"/>
      <c r="BY32" s="44"/>
      <c r="BZ32" s="45"/>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43"/>
      <c r="BM33" s="44"/>
      <c r="BN33" s="44"/>
      <c r="BO33" s="44"/>
      <c r="BP33" s="44"/>
      <c r="BQ33" s="44"/>
      <c r="BR33" s="44"/>
      <c r="BS33" s="44"/>
      <c r="BT33" s="44"/>
      <c r="BU33" s="44"/>
      <c r="BV33" s="44"/>
      <c r="BW33" s="44"/>
      <c r="BX33" s="44"/>
      <c r="BY33" s="44"/>
      <c r="BZ33" s="45"/>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43"/>
      <c r="BM34" s="44"/>
      <c r="BN34" s="44"/>
      <c r="BO34" s="44"/>
      <c r="BP34" s="44"/>
      <c r="BQ34" s="44"/>
      <c r="BR34" s="44"/>
      <c r="BS34" s="44"/>
      <c r="BT34" s="44"/>
      <c r="BU34" s="44"/>
      <c r="BV34" s="44"/>
      <c r="BW34" s="44"/>
      <c r="BX34" s="44"/>
      <c r="BY34" s="44"/>
      <c r="BZ34" s="45"/>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43"/>
      <c r="BM35" s="44"/>
      <c r="BN35" s="44"/>
      <c r="BO35" s="44"/>
      <c r="BP35" s="44"/>
      <c r="BQ35" s="44"/>
      <c r="BR35" s="44"/>
      <c r="BS35" s="44"/>
      <c r="BT35" s="44"/>
      <c r="BU35" s="44"/>
      <c r="BV35" s="44"/>
      <c r="BW35" s="44"/>
      <c r="BX35" s="44"/>
      <c r="BY35" s="44"/>
      <c r="BZ35" s="45"/>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43"/>
      <c r="BM36" s="44"/>
      <c r="BN36" s="44"/>
      <c r="BO36" s="44"/>
      <c r="BP36" s="44"/>
      <c r="BQ36" s="44"/>
      <c r="BR36" s="44"/>
      <c r="BS36" s="44"/>
      <c r="BT36" s="44"/>
      <c r="BU36" s="44"/>
      <c r="BV36" s="44"/>
      <c r="BW36" s="44"/>
      <c r="BX36" s="44"/>
      <c r="BY36" s="44"/>
      <c r="BZ36" s="45"/>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43"/>
      <c r="BM37" s="44"/>
      <c r="BN37" s="44"/>
      <c r="BO37" s="44"/>
      <c r="BP37" s="44"/>
      <c r="BQ37" s="44"/>
      <c r="BR37" s="44"/>
      <c r="BS37" s="44"/>
      <c r="BT37" s="44"/>
      <c r="BU37" s="44"/>
      <c r="BV37" s="44"/>
      <c r="BW37" s="44"/>
      <c r="BX37" s="44"/>
      <c r="BY37" s="44"/>
      <c r="BZ37" s="45"/>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43"/>
      <c r="BM38" s="44"/>
      <c r="BN38" s="44"/>
      <c r="BO38" s="44"/>
      <c r="BP38" s="44"/>
      <c r="BQ38" s="44"/>
      <c r="BR38" s="44"/>
      <c r="BS38" s="44"/>
      <c r="BT38" s="44"/>
      <c r="BU38" s="44"/>
      <c r="BV38" s="44"/>
      <c r="BW38" s="44"/>
      <c r="BX38" s="44"/>
      <c r="BY38" s="44"/>
      <c r="BZ38" s="45"/>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43"/>
      <c r="BM39" s="44"/>
      <c r="BN39" s="44"/>
      <c r="BO39" s="44"/>
      <c r="BP39" s="44"/>
      <c r="BQ39" s="44"/>
      <c r="BR39" s="44"/>
      <c r="BS39" s="44"/>
      <c r="BT39" s="44"/>
      <c r="BU39" s="44"/>
      <c r="BV39" s="44"/>
      <c r="BW39" s="44"/>
      <c r="BX39" s="44"/>
      <c r="BY39" s="44"/>
      <c r="BZ39" s="45"/>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43"/>
      <c r="BM40" s="44"/>
      <c r="BN40" s="44"/>
      <c r="BO40" s="44"/>
      <c r="BP40" s="44"/>
      <c r="BQ40" s="44"/>
      <c r="BR40" s="44"/>
      <c r="BS40" s="44"/>
      <c r="BT40" s="44"/>
      <c r="BU40" s="44"/>
      <c r="BV40" s="44"/>
      <c r="BW40" s="44"/>
      <c r="BX40" s="44"/>
      <c r="BY40" s="44"/>
      <c r="BZ40" s="45"/>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43"/>
      <c r="BM41" s="44"/>
      <c r="BN41" s="44"/>
      <c r="BO41" s="44"/>
      <c r="BP41" s="44"/>
      <c r="BQ41" s="44"/>
      <c r="BR41" s="44"/>
      <c r="BS41" s="44"/>
      <c r="BT41" s="44"/>
      <c r="BU41" s="44"/>
      <c r="BV41" s="44"/>
      <c r="BW41" s="44"/>
      <c r="BX41" s="44"/>
      <c r="BY41" s="44"/>
      <c r="BZ41" s="45"/>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43"/>
      <c r="BM42" s="44"/>
      <c r="BN42" s="44"/>
      <c r="BO42" s="44"/>
      <c r="BP42" s="44"/>
      <c r="BQ42" s="44"/>
      <c r="BR42" s="44"/>
      <c r="BS42" s="44"/>
      <c r="BT42" s="44"/>
      <c r="BU42" s="44"/>
      <c r="BV42" s="44"/>
      <c r="BW42" s="44"/>
      <c r="BX42" s="44"/>
      <c r="BY42" s="44"/>
      <c r="BZ42" s="45"/>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43"/>
      <c r="BM43" s="44"/>
      <c r="BN43" s="44"/>
      <c r="BO43" s="44"/>
      <c r="BP43" s="44"/>
      <c r="BQ43" s="44"/>
      <c r="BR43" s="44"/>
      <c r="BS43" s="44"/>
      <c r="BT43" s="44"/>
      <c r="BU43" s="44"/>
      <c r="BV43" s="44"/>
      <c r="BW43" s="44"/>
      <c r="BX43" s="44"/>
      <c r="BY43" s="44"/>
      <c r="BZ43" s="45"/>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6"/>
      <c r="BM44" s="47"/>
      <c r="BN44" s="47"/>
      <c r="BO44" s="47"/>
      <c r="BP44" s="47"/>
      <c r="BQ44" s="47"/>
      <c r="BR44" s="47"/>
      <c r="BS44" s="47"/>
      <c r="BT44" s="47"/>
      <c r="BU44" s="47"/>
      <c r="BV44" s="47"/>
      <c r="BW44" s="47"/>
      <c r="BX44" s="47"/>
      <c r="BY44" s="47"/>
      <c r="BZ44" s="4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115</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3" t="s">
        <v>113</v>
      </c>
      <c r="BM66" s="44"/>
      <c r="BN66" s="44"/>
      <c r="BO66" s="44"/>
      <c r="BP66" s="44"/>
      <c r="BQ66" s="44"/>
      <c r="BR66" s="44"/>
      <c r="BS66" s="44"/>
      <c r="BT66" s="44"/>
      <c r="BU66" s="44"/>
      <c r="BV66" s="44"/>
      <c r="BW66" s="44"/>
      <c r="BX66" s="44"/>
      <c r="BY66" s="44"/>
      <c r="BZ66" s="45"/>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3"/>
      <c r="BM67" s="44"/>
      <c r="BN67" s="44"/>
      <c r="BO67" s="44"/>
      <c r="BP67" s="44"/>
      <c r="BQ67" s="44"/>
      <c r="BR67" s="44"/>
      <c r="BS67" s="44"/>
      <c r="BT67" s="44"/>
      <c r="BU67" s="44"/>
      <c r="BV67" s="44"/>
      <c r="BW67" s="44"/>
      <c r="BX67" s="44"/>
      <c r="BY67" s="44"/>
      <c r="BZ67" s="45"/>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3"/>
      <c r="BM68" s="44"/>
      <c r="BN68" s="44"/>
      <c r="BO68" s="44"/>
      <c r="BP68" s="44"/>
      <c r="BQ68" s="44"/>
      <c r="BR68" s="44"/>
      <c r="BS68" s="44"/>
      <c r="BT68" s="44"/>
      <c r="BU68" s="44"/>
      <c r="BV68" s="44"/>
      <c r="BW68" s="44"/>
      <c r="BX68" s="44"/>
      <c r="BY68" s="44"/>
      <c r="BZ68" s="45"/>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3"/>
      <c r="BM69" s="44"/>
      <c r="BN69" s="44"/>
      <c r="BO69" s="44"/>
      <c r="BP69" s="44"/>
      <c r="BQ69" s="44"/>
      <c r="BR69" s="44"/>
      <c r="BS69" s="44"/>
      <c r="BT69" s="44"/>
      <c r="BU69" s="44"/>
      <c r="BV69" s="44"/>
      <c r="BW69" s="44"/>
      <c r="BX69" s="44"/>
      <c r="BY69" s="44"/>
      <c r="BZ69" s="45"/>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3"/>
      <c r="BM70" s="44"/>
      <c r="BN70" s="44"/>
      <c r="BO70" s="44"/>
      <c r="BP70" s="44"/>
      <c r="BQ70" s="44"/>
      <c r="BR70" s="44"/>
      <c r="BS70" s="44"/>
      <c r="BT70" s="44"/>
      <c r="BU70" s="44"/>
      <c r="BV70" s="44"/>
      <c r="BW70" s="44"/>
      <c r="BX70" s="44"/>
      <c r="BY70" s="44"/>
      <c r="BZ70" s="45"/>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3"/>
      <c r="BM71" s="44"/>
      <c r="BN71" s="44"/>
      <c r="BO71" s="44"/>
      <c r="BP71" s="44"/>
      <c r="BQ71" s="44"/>
      <c r="BR71" s="44"/>
      <c r="BS71" s="44"/>
      <c r="BT71" s="44"/>
      <c r="BU71" s="44"/>
      <c r="BV71" s="44"/>
      <c r="BW71" s="44"/>
      <c r="BX71" s="44"/>
      <c r="BY71" s="44"/>
      <c r="BZ71" s="45"/>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3"/>
      <c r="BM72" s="44"/>
      <c r="BN72" s="44"/>
      <c r="BO72" s="44"/>
      <c r="BP72" s="44"/>
      <c r="BQ72" s="44"/>
      <c r="BR72" s="44"/>
      <c r="BS72" s="44"/>
      <c r="BT72" s="44"/>
      <c r="BU72" s="44"/>
      <c r="BV72" s="44"/>
      <c r="BW72" s="44"/>
      <c r="BX72" s="44"/>
      <c r="BY72" s="44"/>
      <c r="BZ72" s="45"/>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3"/>
      <c r="BM73" s="44"/>
      <c r="BN73" s="44"/>
      <c r="BO73" s="44"/>
      <c r="BP73" s="44"/>
      <c r="BQ73" s="44"/>
      <c r="BR73" s="44"/>
      <c r="BS73" s="44"/>
      <c r="BT73" s="44"/>
      <c r="BU73" s="44"/>
      <c r="BV73" s="44"/>
      <c r="BW73" s="44"/>
      <c r="BX73" s="44"/>
      <c r="BY73" s="44"/>
      <c r="BZ73" s="45"/>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3"/>
      <c r="BM74" s="44"/>
      <c r="BN74" s="44"/>
      <c r="BO74" s="44"/>
      <c r="BP74" s="44"/>
      <c r="BQ74" s="44"/>
      <c r="BR74" s="44"/>
      <c r="BS74" s="44"/>
      <c r="BT74" s="44"/>
      <c r="BU74" s="44"/>
      <c r="BV74" s="44"/>
      <c r="BW74" s="44"/>
      <c r="BX74" s="44"/>
      <c r="BY74" s="44"/>
      <c r="BZ74" s="45"/>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3"/>
      <c r="BM75" s="44"/>
      <c r="BN75" s="44"/>
      <c r="BO75" s="44"/>
      <c r="BP75" s="44"/>
      <c r="BQ75" s="44"/>
      <c r="BR75" s="44"/>
      <c r="BS75" s="44"/>
      <c r="BT75" s="44"/>
      <c r="BU75" s="44"/>
      <c r="BV75" s="44"/>
      <c r="BW75" s="44"/>
      <c r="BX75" s="44"/>
      <c r="BY75" s="44"/>
      <c r="BZ75" s="45"/>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3"/>
      <c r="BM76" s="44"/>
      <c r="BN76" s="44"/>
      <c r="BO76" s="44"/>
      <c r="BP76" s="44"/>
      <c r="BQ76" s="44"/>
      <c r="BR76" s="44"/>
      <c r="BS76" s="44"/>
      <c r="BT76" s="44"/>
      <c r="BU76" s="44"/>
      <c r="BV76" s="44"/>
      <c r="BW76" s="44"/>
      <c r="BX76" s="44"/>
      <c r="BY76" s="44"/>
      <c r="BZ76" s="45"/>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3"/>
      <c r="BM77" s="44"/>
      <c r="BN77" s="44"/>
      <c r="BO77" s="44"/>
      <c r="BP77" s="44"/>
      <c r="BQ77" s="44"/>
      <c r="BR77" s="44"/>
      <c r="BS77" s="44"/>
      <c r="BT77" s="44"/>
      <c r="BU77" s="44"/>
      <c r="BV77" s="44"/>
      <c r="BW77" s="44"/>
      <c r="BX77" s="44"/>
      <c r="BY77" s="44"/>
      <c r="BZ77" s="45"/>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3"/>
      <c r="BM78" s="44"/>
      <c r="BN78" s="44"/>
      <c r="BO78" s="44"/>
      <c r="BP78" s="44"/>
      <c r="BQ78" s="44"/>
      <c r="BR78" s="44"/>
      <c r="BS78" s="44"/>
      <c r="BT78" s="44"/>
      <c r="BU78" s="44"/>
      <c r="BV78" s="44"/>
      <c r="BW78" s="44"/>
      <c r="BX78" s="44"/>
      <c r="BY78" s="44"/>
      <c r="BZ78" s="45"/>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3"/>
      <c r="BM79" s="44"/>
      <c r="BN79" s="44"/>
      <c r="BO79" s="44"/>
      <c r="BP79" s="44"/>
      <c r="BQ79" s="44"/>
      <c r="BR79" s="44"/>
      <c r="BS79" s="44"/>
      <c r="BT79" s="44"/>
      <c r="BU79" s="44"/>
      <c r="BV79" s="44"/>
      <c r="BW79" s="44"/>
      <c r="BX79" s="44"/>
      <c r="BY79" s="44"/>
      <c r="BZ79" s="45"/>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3"/>
      <c r="BM80" s="44"/>
      <c r="BN80" s="44"/>
      <c r="BO80" s="44"/>
      <c r="BP80" s="44"/>
      <c r="BQ80" s="44"/>
      <c r="BR80" s="44"/>
      <c r="BS80" s="44"/>
      <c r="BT80" s="44"/>
      <c r="BU80" s="44"/>
      <c r="BV80" s="44"/>
      <c r="BW80" s="44"/>
      <c r="BX80" s="44"/>
      <c r="BY80" s="44"/>
      <c r="BZ80" s="45"/>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3"/>
      <c r="BM81" s="44"/>
      <c r="BN81" s="44"/>
      <c r="BO81" s="44"/>
      <c r="BP81" s="44"/>
      <c r="BQ81" s="44"/>
      <c r="BR81" s="44"/>
      <c r="BS81" s="44"/>
      <c r="BT81" s="44"/>
      <c r="BU81" s="44"/>
      <c r="BV81" s="44"/>
      <c r="BW81" s="44"/>
      <c r="BX81" s="44"/>
      <c r="BY81" s="44"/>
      <c r="BZ81" s="45"/>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6"/>
      <c r="BM82" s="47"/>
      <c r="BN82" s="47"/>
      <c r="BO82" s="47"/>
      <c r="BP82" s="47"/>
      <c r="BQ82" s="47"/>
      <c r="BR82" s="47"/>
      <c r="BS82" s="47"/>
      <c r="BT82" s="47"/>
      <c r="BU82" s="47"/>
      <c r="BV82" s="47"/>
      <c r="BW82" s="47"/>
      <c r="BX82" s="47"/>
      <c r="BY82" s="47"/>
      <c r="BZ82" s="48"/>
    </row>
    <row r="83" spans="1:78" x14ac:dyDescent="0.15">
      <c r="C83" s="49" t="s">
        <v>30</v>
      </c>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MgEtYdc3ZpnyhyMu5CbJrhTx3NA6SZl072mIKbdqaL0T9G1VuI+ACMHJ+3xgZMkjjnC/Z/mxTP8rNlKv8O/hFA==" saltValue="rARFhjiCN54YA0dwyBrlE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393860</v>
      </c>
      <c r="D6" s="19">
        <f t="shared" si="3"/>
        <v>46</v>
      </c>
      <c r="E6" s="19">
        <f t="shared" si="3"/>
        <v>17</v>
      </c>
      <c r="F6" s="19">
        <f t="shared" si="3"/>
        <v>5</v>
      </c>
      <c r="G6" s="19">
        <f t="shared" si="3"/>
        <v>0</v>
      </c>
      <c r="H6" s="19" t="str">
        <f t="shared" si="3"/>
        <v>高知県　いの町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75.8</v>
      </c>
      <c r="P6" s="20">
        <f t="shared" si="3"/>
        <v>2.85</v>
      </c>
      <c r="Q6" s="20">
        <f t="shared" si="3"/>
        <v>103.03</v>
      </c>
      <c r="R6" s="20">
        <f t="shared" si="3"/>
        <v>3212</v>
      </c>
      <c r="S6" s="20">
        <f t="shared" si="3"/>
        <v>20829</v>
      </c>
      <c r="T6" s="20">
        <f t="shared" si="3"/>
        <v>470.97</v>
      </c>
      <c r="U6" s="20">
        <f t="shared" si="3"/>
        <v>44.23</v>
      </c>
      <c r="V6" s="20">
        <f t="shared" si="3"/>
        <v>590</v>
      </c>
      <c r="W6" s="20">
        <f t="shared" si="3"/>
        <v>0.14000000000000001</v>
      </c>
      <c r="X6" s="20">
        <f t="shared" si="3"/>
        <v>4214.29</v>
      </c>
      <c r="Y6" s="21" t="str">
        <f>IF(Y7="",NA(),Y7)</f>
        <v>-</v>
      </c>
      <c r="Z6" s="21" t="str">
        <f t="shared" ref="Z6:AH6" si="4">IF(Z7="",NA(),Z7)</f>
        <v>-</v>
      </c>
      <c r="AA6" s="21" t="str">
        <f t="shared" si="4"/>
        <v>-</v>
      </c>
      <c r="AB6" s="21" t="str">
        <f t="shared" si="4"/>
        <v>-</v>
      </c>
      <c r="AC6" s="21">
        <f t="shared" si="4"/>
        <v>112.02</v>
      </c>
      <c r="AD6" s="21" t="str">
        <f t="shared" si="4"/>
        <v>-</v>
      </c>
      <c r="AE6" s="21" t="str">
        <f t="shared" si="4"/>
        <v>-</v>
      </c>
      <c r="AF6" s="21" t="str">
        <f t="shared" si="4"/>
        <v>-</v>
      </c>
      <c r="AG6" s="21" t="str">
        <f t="shared" si="4"/>
        <v>-</v>
      </c>
      <c r="AH6" s="21">
        <f t="shared" si="4"/>
        <v>106.62</v>
      </c>
      <c r="AI6" s="20" t="str">
        <f>IF(AI7="","",IF(AI7="-","【-】","【"&amp;SUBSTITUTE(TEXT(AI7,"#,##0.00"),"-","△")&amp;"】"))</f>
        <v>【104.30】</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107.99</v>
      </c>
      <c r="AT6" s="20" t="str">
        <f>IF(AT7="","",IF(AT7="-","【-】","【"&amp;SUBSTITUTE(TEXT(AT7,"#,##0.00"),"-","△")&amp;"】"))</f>
        <v>【102.74】</v>
      </c>
      <c r="AU6" s="21" t="str">
        <f>IF(AU7="",NA(),AU7)</f>
        <v>-</v>
      </c>
      <c r="AV6" s="21" t="str">
        <f t="shared" ref="AV6:BD6" si="6">IF(AV7="",NA(),AV7)</f>
        <v>-</v>
      </c>
      <c r="AW6" s="21" t="str">
        <f t="shared" si="6"/>
        <v>-</v>
      </c>
      <c r="AX6" s="21" t="str">
        <f t="shared" si="6"/>
        <v>-</v>
      </c>
      <c r="AY6" s="21">
        <f t="shared" si="6"/>
        <v>76.569999999999993</v>
      </c>
      <c r="AZ6" s="21" t="str">
        <f t="shared" si="6"/>
        <v>-</v>
      </c>
      <c r="BA6" s="21" t="str">
        <f t="shared" si="6"/>
        <v>-</v>
      </c>
      <c r="BB6" s="21" t="str">
        <f t="shared" si="6"/>
        <v>-</v>
      </c>
      <c r="BC6" s="21" t="str">
        <f t="shared" si="6"/>
        <v>-</v>
      </c>
      <c r="BD6" s="21">
        <f t="shared" si="6"/>
        <v>58.25</v>
      </c>
      <c r="BE6" s="20" t="str">
        <f>IF(BE7="","",IF(BE7="-","【-】","【"&amp;SUBSTITUTE(TEXT(BE7,"#,##0.00"),"-","△")&amp;"】"))</f>
        <v>【47.19】</v>
      </c>
      <c r="BF6" s="21" t="str">
        <f>IF(BF7="",NA(),BF7)</f>
        <v>-</v>
      </c>
      <c r="BG6" s="21" t="str">
        <f t="shared" ref="BG6:BO6" si="7">IF(BG7="",NA(),BG7)</f>
        <v>-</v>
      </c>
      <c r="BH6" s="21" t="str">
        <f t="shared" si="7"/>
        <v>-</v>
      </c>
      <c r="BI6" s="21" t="str">
        <f t="shared" si="7"/>
        <v>-</v>
      </c>
      <c r="BJ6" s="20">
        <f t="shared" si="7"/>
        <v>0</v>
      </c>
      <c r="BK6" s="21" t="str">
        <f t="shared" si="7"/>
        <v>-</v>
      </c>
      <c r="BL6" s="21" t="str">
        <f t="shared" si="7"/>
        <v>-</v>
      </c>
      <c r="BM6" s="21" t="str">
        <f t="shared" si="7"/>
        <v>-</v>
      </c>
      <c r="BN6" s="21" t="str">
        <f t="shared" si="7"/>
        <v>-</v>
      </c>
      <c r="BO6" s="21">
        <f t="shared" si="7"/>
        <v>791.46</v>
      </c>
      <c r="BP6" s="20" t="str">
        <f>IF(BP7="","",IF(BP7="-","【-】","【"&amp;SUBSTITUTE(TEXT(BP7,"#,##0.00"),"-","△")&amp;"】"))</f>
        <v>【798.10】</v>
      </c>
      <c r="BQ6" s="21" t="str">
        <f>IF(BQ7="",NA(),BQ7)</f>
        <v>-</v>
      </c>
      <c r="BR6" s="21" t="str">
        <f t="shared" ref="BR6:BZ6" si="8">IF(BR7="",NA(),BR7)</f>
        <v>-</v>
      </c>
      <c r="BS6" s="21" t="str">
        <f t="shared" si="8"/>
        <v>-</v>
      </c>
      <c r="BT6" s="21" t="str">
        <f t="shared" si="8"/>
        <v>-</v>
      </c>
      <c r="BU6" s="21">
        <f t="shared" si="8"/>
        <v>37.4</v>
      </c>
      <c r="BV6" s="21" t="str">
        <f t="shared" si="8"/>
        <v>-</v>
      </c>
      <c r="BW6" s="21" t="str">
        <f t="shared" si="8"/>
        <v>-</v>
      </c>
      <c r="BX6" s="21" t="str">
        <f t="shared" si="8"/>
        <v>-</v>
      </c>
      <c r="BY6" s="21" t="str">
        <f t="shared" si="8"/>
        <v>-</v>
      </c>
      <c r="BZ6" s="21">
        <f t="shared" si="8"/>
        <v>47.96</v>
      </c>
      <c r="CA6" s="20" t="str">
        <f>IF(CA7="","",IF(CA7="-","【-】","【"&amp;SUBSTITUTE(TEXT(CA7,"#,##0.00"),"-","△")&amp;"】"))</f>
        <v>【54.51】</v>
      </c>
      <c r="CB6" s="21" t="str">
        <f>IF(CB7="",NA(),CB7)</f>
        <v>-</v>
      </c>
      <c r="CC6" s="21" t="str">
        <f t="shared" ref="CC6:CK6" si="9">IF(CC7="",NA(),CC7)</f>
        <v>-</v>
      </c>
      <c r="CD6" s="21" t="str">
        <f t="shared" si="9"/>
        <v>-</v>
      </c>
      <c r="CE6" s="21" t="str">
        <f t="shared" si="9"/>
        <v>-</v>
      </c>
      <c r="CF6" s="21">
        <f t="shared" si="9"/>
        <v>267.75</v>
      </c>
      <c r="CG6" s="21" t="str">
        <f t="shared" si="9"/>
        <v>-</v>
      </c>
      <c r="CH6" s="21" t="str">
        <f t="shared" si="9"/>
        <v>-</v>
      </c>
      <c r="CI6" s="21" t="str">
        <f t="shared" si="9"/>
        <v>-</v>
      </c>
      <c r="CJ6" s="21" t="str">
        <f t="shared" si="9"/>
        <v>-</v>
      </c>
      <c r="CK6" s="21">
        <f t="shared" si="9"/>
        <v>325.85000000000002</v>
      </c>
      <c r="CL6" s="20" t="str">
        <f>IF(CL7="","",IF(CL7="-","【-】","【"&amp;SUBSTITUTE(TEXT(CL7,"#,##0.00"),"-","△")&amp;"】"))</f>
        <v>【286.33】</v>
      </c>
      <c r="CM6" s="21" t="str">
        <f>IF(CM7="",NA(),CM7)</f>
        <v>-</v>
      </c>
      <c r="CN6" s="21" t="str">
        <f t="shared" ref="CN6:CV6" si="10">IF(CN7="",NA(),CN7)</f>
        <v>-</v>
      </c>
      <c r="CO6" s="21" t="str">
        <f t="shared" si="10"/>
        <v>-</v>
      </c>
      <c r="CP6" s="21" t="str">
        <f t="shared" si="10"/>
        <v>-</v>
      </c>
      <c r="CQ6" s="21">
        <f t="shared" si="10"/>
        <v>27.96</v>
      </c>
      <c r="CR6" s="21" t="str">
        <f t="shared" si="10"/>
        <v>-</v>
      </c>
      <c r="CS6" s="21" t="str">
        <f t="shared" si="10"/>
        <v>-</v>
      </c>
      <c r="CT6" s="21" t="str">
        <f t="shared" si="10"/>
        <v>-</v>
      </c>
      <c r="CU6" s="21" t="str">
        <f t="shared" si="10"/>
        <v>-</v>
      </c>
      <c r="CV6" s="21">
        <f t="shared" si="10"/>
        <v>45.32</v>
      </c>
      <c r="CW6" s="20" t="str">
        <f>IF(CW7="","",IF(CW7="-","【-】","【"&amp;SUBSTITUTE(TEXT(CW7,"#,##0.00"),"-","△")&amp;"】"))</f>
        <v>【49.92】</v>
      </c>
      <c r="CX6" s="21" t="str">
        <f>IF(CX7="",NA(),CX7)</f>
        <v>-</v>
      </c>
      <c r="CY6" s="21" t="str">
        <f t="shared" ref="CY6:DG6" si="11">IF(CY7="",NA(),CY7)</f>
        <v>-</v>
      </c>
      <c r="CZ6" s="21" t="str">
        <f t="shared" si="11"/>
        <v>-</v>
      </c>
      <c r="DA6" s="21" t="str">
        <f t="shared" si="11"/>
        <v>-</v>
      </c>
      <c r="DB6" s="21">
        <f t="shared" si="11"/>
        <v>81.19</v>
      </c>
      <c r="DC6" s="21" t="str">
        <f t="shared" si="11"/>
        <v>-</v>
      </c>
      <c r="DD6" s="21" t="str">
        <f t="shared" si="11"/>
        <v>-</v>
      </c>
      <c r="DE6" s="21" t="str">
        <f t="shared" si="11"/>
        <v>-</v>
      </c>
      <c r="DF6" s="21" t="str">
        <f t="shared" si="11"/>
        <v>-</v>
      </c>
      <c r="DG6" s="21">
        <f t="shared" si="11"/>
        <v>83.54</v>
      </c>
      <c r="DH6" s="20" t="str">
        <f>IF(DH7="","",IF(DH7="-","【-】","【"&amp;SUBSTITUTE(TEXT(DH7,"#,##0.00"),"-","△")&amp;"】"))</f>
        <v>【87.80】</v>
      </c>
      <c r="DI6" s="21" t="str">
        <f>IF(DI7="",NA(),DI7)</f>
        <v>-</v>
      </c>
      <c r="DJ6" s="21" t="str">
        <f t="shared" ref="DJ6:DR6" si="12">IF(DJ7="",NA(),DJ7)</f>
        <v>-</v>
      </c>
      <c r="DK6" s="21" t="str">
        <f t="shared" si="12"/>
        <v>-</v>
      </c>
      <c r="DL6" s="21" t="str">
        <f t="shared" si="12"/>
        <v>-</v>
      </c>
      <c r="DM6" s="21">
        <f t="shared" si="12"/>
        <v>58.08</v>
      </c>
      <c r="DN6" s="21" t="str">
        <f t="shared" si="12"/>
        <v>-</v>
      </c>
      <c r="DO6" s="21" t="str">
        <f t="shared" si="12"/>
        <v>-</v>
      </c>
      <c r="DP6" s="21" t="str">
        <f t="shared" si="12"/>
        <v>-</v>
      </c>
      <c r="DQ6" s="21" t="str">
        <f t="shared" si="12"/>
        <v>-</v>
      </c>
      <c r="DR6" s="21">
        <f t="shared" si="12"/>
        <v>24.53</v>
      </c>
      <c r="DS6" s="20" t="str">
        <f>IF(DS7="","",IF(DS7="-","【-】","【"&amp;SUBSTITUTE(TEXT(DS7,"#,##0.00"),"-","△")&amp;"】"))</f>
        <v>【28.46】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【0.03】</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0.03</v>
      </c>
      <c r="EO6" s="20" t="str">
        <f>IF(EO7="","",IF(EO7="-","【-】","【"&amp;SUBSTITUTE(TEXT(EO7,"#,##0.00"),"-","△")&amp;"】"))</f>
        <v>【0.02】</v>
      </c>
    </row>
    <row r="7" spans="1:148" s="22" customFormat="1" x14ac:dyDescent="0.15">
      <c r="A7" s="14"/>
      <c r="B7" s="23">
        <v>2024</v>
      </c>
      <c r="C7" s="23">
        <v>393860</v>
      </c>
      <c r="D7" s="23">
        <v>46</v>
      </c>
      <c r="E7" s="23">
        <v>17</v>
      </c>
      <c r="F7" s="23">
        <v>5</v>
      </c>
      <c r="G7" s="23">
        <v>0</v>
      </c>
      <c r="H7" s="23" t="s">
        <v>96</v>
      </c>
      <c r="I7" s="23" t="s">
        <v>97</v>
      </c>
      <c r="J7" s="23" t="s">
        <v>98</v>
      </c>
      <c r="K7" s="23" t="s">
        <v>99</v>
      </c>
      <c r="L7" s="23" t="s">
        <v>100</v>
      </c>
      <c r="M7" s="23" t="s">
        <v>101</v>
      </c>
      <c r="N7" s="24" t="s">
        <v>102</v>
      </c>
      <c r="O7" s="24">
        <v>75.8</v>
      </c>
      <c r="P7" s="24">
        <v>2.85</v>
      </c>
      <c r="Q7" s="24">
        <v>103.03</v>
      </c>
      <c r="R7" s="24">
        <v>3212</v>
      </c>
      <c r="S7" s="24">
        <v>20829</v>
      </c>
      <c r="T7" s="24">
        <v>470.97</v>
      </c>
      <c r="U7" s="24">
        <v>44.23</v>
      </c>
      <c r="V7" s="24">
        <v>590</v>
      </c>
      <c r="W7" s="24">
        <v>0.14000000000000001</v>
      </c>
      <c r="X7" s="24">
        <v>4214.29</v>
      </c>
      <c r="Y7" s="24" t="s">
        <v>102</v>
      </c>
      <c r="Z7" s="24" t="s">
        <v>102</v>
      </c>
      <c r="AA7" s="24" t="s">
        <v>102</v>
      </c>
      <c r="AB7" s="24" t="s">
        <v>102</v>
      </c>
      <c r="AC7" s="24">
        <v>112.02</v>
      </c>
      <c r="AD7" s="24" t="s">
        <v>102</v>
      </c>
      <c r="AE7" s="24" t="s">
        <v>102</v>
      </c>
      <c r="AF7" s="24" t="s">
        <v>102</v>
      </c>
      <c r="AG7" s="24" t="s">
        <v>102</v>
      </c>
      <c r="AH7" s="24">
        <v>106.62</v>
      </c>
      <c r="AI7" s="24">
        <v>104.3</v>
      </c>
      <c r="AJ7" s="24" t="s">
        <v>102</v>
      </c>
      <c r="AK7" s="24" t="s">
        <v>102</v>
      </c>
      <c r="AL7" s="24" t="s">
        <v>102</v>
      </c>
      <c r="AM7" s="24" t="s">
        <v>102</v>
      </c>
      <c r="AN7" s="24">
        <v>0</v>
      </c>
      <c r="AO7" s="24" t="s">
        <v>102</v>
      </c>
      <c r="AP7" s="24" t="s">
        <v>102</v>
      </c>
      <c r="AQ7" s="24" t="s">
        <v>102</v>
      </c>
      <c r="AR7" s="24" t="s">
        <v>102</v>
      </c>
      <c r="AS7" s="24">
        <v>107.99</v>
      </c>
      <c r="AT7" s="24">
        <v>102.74</v>
      </c>
      <c r="AU7" s="24" t="s">
        <v>102</v>
      </c>
      <c r="AV7" s="24" t="s">
        <v>102</v>
      </c>
      <c r="AW7" s="24" t="s">
        <v>102</v>
      </c>
      <c r="AX7" s="24" t="s">
        <v>102</v>
      </c>
      <c r="AY7" s="24">
        <v>76.569999999999993</v>
      </c>
      <c r="AZ7" s="24" t="s">
        <v>102</v>
      </c>
      <c r="BA7" s="24" t="s">
        <v>102</v>
      </c>
      <c r="BB7" s="24" t="s">
        <v>102</v>
      </c>
      <c r="BC7" s="24" t="s">
        <v>102</v>
      </c>
      <c r="BD7" s="24">
        <v>58.25</v>
      </c>
      <c r="BE7" s="24">
        <v>47.19</v>
      </c>
      <c r="BF7" s="24" t="s">
        <v>102</v>
      </c>
      <c r="BG7" s="24" t="s">
        <v>102</v>
      </c>
      <c r="BH7" s="24" t="s">
        <v>102</v>
      </c>
      <c r="BI7" s="24" t="s">
        <v>102</v>
      </c>
      <c r="BJ7" s="24">
        <v>0</v>
      </c>
      <c r="BK7" s="24" t="s">
        <v>102</v>
      </c>
      <c r="BL7" s="24" t="s">
        <v>102</v>
      </c>
      <c r="BM7" s="24" t="s">
        <v>102</v>
      </c>
      <c r="BN7" s="24" t="s">
        <v>102</v>
      </c>
      <c r="BO7" s="24">
        <v>791.46</v>
      </c>
      <c r="BP7" s="24">
        <v>798.1</v>
      </c>
      <c r="BQ7" s="24" t="s">
        <v>102</v>
      </c>
      <c r="BR7" s="24" t="s">
        <v>102</v>
      </c>
      <c r="BS7" s="24" t="s">
        <v>102</v>
      </c>
      <c r="BT7" s="24" t="s">
        <v>102</v>
      </c>
      <c r="BU7" s="24">
        <v>37.4</v>
      </c>
      <c r="BV7" s="24" t="s">
        <v>102</v>
      </c>
      <c r="BW7" s="24" t="s">
        <v>102</v>
      </c>
      <c r="BX7" s="24" t="s">
        <v>102</v>
      </c>
      <c r="BY7" s="24" t="s">
        <v>102</v>
      </c>
      <c r="BZ7" s="24">
        <v>47.96</v>
      </c>
      <c r="CA7" s="24">
        <v>54.51</v>
      </c>
      <c r="CB7" s="24" t="s">
        <v>102</v>
      </c>
      <c r="CC7" s="24" t="s">
        <v>102</v>
      </c>
      <c r="CD7" s="24" t="s">
        <v>102</v>
      </c>
      <c r="CE7" s="24" t="s">
        <v>102</v>
      </c>
      <c r="CF7" s="24">
        <v>267.75</v>
      </c>
      <c r="CG7" s="24" t="s">
        <v>102</v>
      </c>
      <c r="CH7" s="24" t="s">
        <v>102</v>
      </c>
      <c r="CI7" s="24" t="s">
        <v>102</v>
      </c>
      <c r="CJ7" s="24" t="s">
        <v>102</v>
      </c>
      <c r="CK7" s="24">
        <v>325.85000000000002</v>
      </c>
      <c r="CL7" s="24">
        <v>286.33</v>
      </c>
      <c r="CM7" s="24" t="s">
        <v>102</v>
      </c>
      <c r="CN7" s="24" t="s">
        <v>102</v>
      </c>
      <c r="CO7" s="24" t="s">
        <v>102</v>
      </c>
      <c r="CP7" s="24" t="s">
        <v>102</v>
      </c>
      <c r="CQ7" s="24">
        <v>27.96</v>
      </c>
      <c r="CR7" s="24" t="s">
        <v>102</v>
      </c>
      <c r="CS7" s="24" t="s">
        <v>102</v>
      </c>
      <c r="CT7" s="24" t="s">
        <v>102</v>
      </c>
      <c r="CU7" s="24" t="s">
        <v>102</v>
      </c>
      <c r="CV7" s="24">
        <v>45.32</v>
      </c>
      <c r="CW7" s="24">
        <v>49.92</v>
      </c>
      <c r="CX7" s="24" t="s">
        <v>102</v>
      </c>
      <c r="CY7" s="24" t="s">
        <v>102</v>
      </c>
      <c r="CZ7" s="24" t="s">
        <v>102</v>
      </c>
      <c r="DA7" s="24" t="s">
        <v>102</v>
      </c>
      <c r="DB7" s="24">
        <v>81.19</v>
      </c>
      <c r="DC7" s="24" t="s">
        <v>102</v>
      </c>
      <c r="DD7" s="24" t="s">
        <v>102</v>
      </c>
      <c r="DE7" s="24" t="s">
        <v>102</v>
      </c>
      <c r="DF7" s="24" t="s">
        <v>102</v>
      </c>
      <c r="DG7" s="24">
        <v>83.54</v>
      </c>
      <c r="DH7" s="24">
        <v>87.8</v>
      </c>
      <c r="DI7" s="24" t="s">
        <v>102</v>
      </c>
      <c r="DJ7" s="24" t="s">
        <v>102</v>
      </c>
      <c r="DK7" s="24" t="s">
        <v>102</v>
      </c>
      <c r="DL7" s="24" t="s">
        <v>102</v>
      </c>
      <c r="DM7" s="24">
        <v>58.08</v>
      </c>
      <c r="DN7" s="24" t="s">
        <v>102</v>
      </c>
      <c r="DO7" s="24" t="s">
        <v>102</v>
      </c>
      <c r="DP7" s="24" t="s">
        <v>102</v>
      </c>
      <c r="DQ7" s="24" t="s">
        <v>102</v>
      </c>
      <c r="DR7" s="24">
        <v>24.53</v>
      </c>
      <c r="DS7" s="24">
        <v>28.46</v>
      </c>
      <c r="DT7" s="24" t="s">
        <v>102</v>
      </c>
      <c r="DU7" s="24" t="s">
        <v>102</v>
      </c>
      <c r="DV7" s="24" t="s">
        <v>102</v>
      </c>
      <c r="DW7" s="24" t="s">
        <v>102</v>
      </c>
      <c r="DX7" s="24">
        <v>0</v>
      </c>
      <c r="DY7" s="24" t="s">
        <v>102</v>
      </c>
      <c r="DZ7" s="24" t="s">
        <v>102</v>
      </c>
      <c r="EA7" s="24" t="s">
        <v>102</v>
      </c>
      <c r="EB7" s="24" t="s">
        <v>102</v>
      </c>
      <c r="EC7" s="24">
        <v>0</v>
      </c>
      <c r="ED7" s="24">
        <v>0.03</v>
      </c>
      <c r="EE7" s="24" t="s">
        <v>102</v>
      </c>
      <c r="EF7" s="24" t="s">
        <v>102</v>
      </c>
      <c r="EG7" s="24" t="s">
        <v>102</v>
      </c>
      <c r="EH7" s="24" t="s">
        <v>102</v>
      </c>
      <c r="EI7" s="24">
        <v>0</v>
      </c>
      <c r="EJ7" s="24" t="s">
        <v>102</v>
      </c>
      <c r="EK7" s="24" t="s">
        <v>102</v>
      </c>
      <c r="EL7" s="24" t="s">
        <v>102</v>
      </c>
      <c r="EM7" s="24" t="s">
        <v>102</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2025-12-23T06:23:30Z</dcterms:created>
  <dcterms:modified xsi:type="dcterms:W3CDTF">2026-03-06T01:13:44Z</dcterms:modified>
  <cp:category/>
</cp:coreProperties>
</file>