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H0GWJWkxtrusPsSEFIhQU/JeEM50lyyB2QD1scA4Kcw1Vp3RJYvBfkTDUAB0w3BPlHb7MSJtEm+CGQ2hihnHJg==" workbookSaltValue="d6kRTBXWwnTogCYUNbbHxg==" workbookSpinCount="100000" lockStructure="1"/>
  <bookViews>
    <workbookView xWindow="0" yWindow="0" windowWidth="23040" windowHeight="9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AL10" i="4"/>
  <c r="I8" i="4"/>
</calcChain>
</file>

<file path=xl/sharedStrings.xml><?xml version="1.0" encoding="utf-8"?>
<sst xmlns="http://schemas.openxmlformats.org/spreadsheetml/2006/main" count="319" uniqueCount="118">
  <si>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</si>
  <si>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</si>
  <si>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</si>
  <si>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</si>
  <si>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</si>
  <si>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</si>
  <si>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</si>
  <si>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</si>
  <si>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</si>
  <si>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</si>
  <si>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</si>
  <si>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</si>
  <si>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</si>
  <si>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</si>
  <si>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</si>
  <si>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</si>
  <si>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</si>
  <si>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</si>
  <si>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</si>
  <si>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</si>
  <si>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</si>
  <si>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</si>
  <si>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</si>
  <si>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</si>
  <si>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</si>
  <si>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</si>
  <si>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</si>
  <si>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</si>
  <si>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</si>
  <si>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</si>
  <si>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</si>
  <si>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</si>
  <si>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</si>
  <si>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</si>
  <si>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</si>
  <si>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</si>
  <si>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</si>
  <si>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</si>
  <si>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</si>
  <si>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</si>
  <si>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</si>
  <si>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</si>
  <si>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</si>
  <si>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</si>
  <si>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</si>
  <si>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</si>
  <si>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</si>
  <si>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</si>
  <si>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</si>
  <si>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</si>
  <si>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</si>
  <si>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</si>
  <si>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</si>
  <si>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</si>
  <si>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</si>
  <si>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</si>
  <si>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</si>
  <si>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</si>
  <si>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</si>
  <si>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</si>
  <si>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</si>
  <si>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</si>
  <si>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</si>
  <si>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</si>
  <si>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</si>
  <si>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</si>
  <si>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</si>
  <si>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</si>
  <si>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</si>
  <si>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</si>
  <si>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</si>
  <si>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</si>
  <si>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</si>
  <si>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</si>
  <si>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</si>
  <si>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</si>
  <si>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</si>
  <si>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</si>
  <si>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</si>
  <si>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</si>
  <si>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</si>
  <si>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</si>
  <si>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</si>
  <si>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</si>
  <si>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</si>
  <si>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</si>
  <si>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</si>
  <si>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</si>
  <si>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</si>
  <si>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</si>
  <si>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</si>
  <si>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</si>
  <si>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</si>
  <si>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</si>
  <si>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</si>
  <si>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</si>
  <si>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仁淀川町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</si>
  <si>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</si>
  <si>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</si>
  <si>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</si>
  <si>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</si>
  <si>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</si>
  <si>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</si>
  <si>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</si>
  <si>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</si>
  <si>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</si>
  <si>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</si>
  <si>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</si>
  <si>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</si>
  <si>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</si>
  <si>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</si>
  <si>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</si>
  <si>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</si>
  <si>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</si>
  <si>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</si>
  <si>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経常収支比率は125.76％で、類似団体平均を上回っており、当該年度において収支が黒字である。今後、人口減による使用料収入の減少や、施設の老朽化に伴う修繕費の増加も懸念されているため、経営改善が必要となってくる。
②累積欠損金比率は0.00％で、累積欠損金は発生しておらず、現時点で健全な経営と言える。
③流動比率は181.37％で、短期的債務に対する支払能力は十分にあると言える。今後も現金等の流動資産額に注視していく。
④企業債残高対事業規模比率は0.00％で、類似団体平均を下回っているが、当指標により投資状況や使用量水準、必要な更新を先送りにしていないか分析が必要となってくる。
⑤経費回収率は68.98％で、類似団体平均を上回っている。100％は下回っているため、今後経営改善が必要となってくる。
⑥汚水処理原価は141.85円で、類似団体平均を下回っており、今後経営改善の検討を行うことが必要である。
⑦施設利用率は69.17％で、類似団体平均を上回っており、適切な施設規模であると言える。
⑧水洗化率は87.60％で、100％へ向けてなんらかの取組が必要となってくる。</t>
    <rPh sb="1" eb="5">
      <t>ケイジョウシュウシ</t>
    </rPh>
    <rPh sb="5" eb="7">
      <t>ヒリツ</t>
    </rPh>
    <rPh sb="17" eb="23">
      <t>ルイジダンタイヘイキン</t>
    </rPh>
    <rPh sb="24" eb="26">
      <t>ウワマワ</t>
    </rPh>
    <rPh sb="31" eb="35">
      <t>トウガイネンド</t>
    </rPh>
    <rPh sb="39" eb="41">
      <t>シュウシ</t>
    </rPh>
    <rPh sb="42" eb="44">
      <t>クロジ</t>
    </rPh>
    <rPh sb="48" eb="50">
      <t>コンゴ</t>
    </rPh>
    <rPh sb="51" eb="54">
      <t>ジンコウゲン</t>
    </rPh>
    <rPh sb="57" eb="60">
      <t>シヨウリョウ</t>
    </rPh>
    <rPh sb="60" eb="62">
      <t>シュウニュウ</t>
    </rPh>
    <rPh sb="63" eb="65">
      <t>ゲンショウ</t>
    </rPh>
    <rPh sb="67" eb="69">
      <t>シセツ</t>
    </rPh>
    <rPh sb="70" eb="73">
      <t>ロウキュウカ</t>
    </rPh>
    <rPh sb="74" eb="75">
      <t>トモナ</t>
    </rPh>
    <rPh sb="76" eb="79">
      <t>シュウゼンヒ</t>
    </rPh>
    <rPh sb="80" eb="82">
      <t>ゾウカ</t>
    </rPh>
    <rPh sb="83" eb="85">
      <t>ケネン</t>
    </rPh>
    <rPh sb="93" eb="97">
      <t>ケイエイカイゼン</t>
    </rPh>
    <rPh sb="98" eb="100">
      <t>ヒツヨウ</t>
    </rPh>
    <rPh sb="109" eb="114">
      <t>ルイセキケッソンキン</t>
    </rPh>
    <rPh sb="114" eb="116">
      <t>ヒリツ</t>
    </rPh>
    <rPh sb="124" eb="129">
      <t>ルイセキケッソンキン</t>
    </rPh>
    <rPh sb="130" eb="132">
      <t>ハッセイ</t>
    </rPh>
    <rPh sb="138" eb="141">
      <t>ゲンジテン</t>
    </rPh>
    <rPh sb="142" eb="144">
      <t>ケンゼン</t>
    </rPh>
    <rPh sb="145" eb="147">
      <t>ケイエイ</t>
    </rPh>
    <rPh sb="148" eb="149">
      <t>イ</t>
    </rPh>
    <rPh sb="154" eb="158">
      <t>リュウドウヒリツ</t>
    </rPh>
    <rPh sb="168" eb="171">
      <t>タンキテキ</t>
    </rPh>
    <rPh sb="171" eb="173">
      <t>サイム</t>
    </rPh>
    <rPh sb="174" eb="175">
      <t>タイ</t>
    </rPh>
    <rPh sb="177" eb="181">
      <t>シハライノウリョク</t>
    </rPh>
    <rPh sb="182" eb="184">
      <t>ジュウブン</t>
    </rPh>
    <rPh sb="188" eb="189">
      <t>イ</t>
    </rPh>
    <rPh sb="192" eb="194">
      <t>コンゴ</t>
    </rPh>
    <rPh sb="195" eb="198">
      <t>ゲンキントウ</t>
    </rPh>
    <rPh sb="199" eb="203">
      <t>リュウドウシサン</t>
    </rPh>
    <rPh sb="203" eb="204">
      <t>ガク</t>
    </rPh>
    <rPh sb="205" eb="207">
      <t>チュウシ</t>
    </rPh>
    <rPh sb="214" eb="219">
      <t>キギョウサイザンダカ</t>
    </rPh>
    <rPh sb="219" eb="224">
      <t>タイジギョウキボ</t>
    </rPh>
    <rPh sb="224" eb="226">
      <t>ヒリツ</t>
    </rPh>
    <rPh sb="234" eb="240">
      <t>ルイジダンタイヘイキン</t>
    </rPh>
    <rPh sb="241" eb="243">
      <t>シタマワ</t>
    </rPh>
    <rPh sb="249" eb="252">
      <t>トウシヒョウ</t>
    </rPh>
    <rPh sb="310" eb="316">
      <t>ルイジダンタイヘイキン</t>
    </rPh>
    <rPh sb="317" eb="319">
      <t>ウワマワ</t>
    </rPh>
    <rPh sb="329" eb="331">
      <t>シタマワ</t>
    </rPh>
    <rPh sb="338" eb="340">
      <t>コンゴ</t>
    </rPh>
    <rPh sb="340" eb="344">
      <t>ケイエイカイゼン</t>
    </rPh>
    <rPh sb="345" eb="347">
      <t>ヒツヨウ</t>
    </rPh>
    <phoneticPr fontId="4"/>
  </si>
  <si>
    <t>①有形固定資産減価償却率は4.78％で、類似団体平均を下回っており、施設更新の必要性は暫く問題がないと言える。
②管渠老朽化率は0.00％となっており、法定耐用年数を超える管路延長は現時点で無いと言える。
③管渠改善率は0.00％で、今年度は管路更新を行っていない。</t>
    <rPh sb="1" eb="7">
      <t>ユウケイコテイシサン</t>
    </rPh>
    <rPh sb="7" eb="11">
      <t>ゲンカショウキャク</t>
    </rPh>
    <rPh sb="11" eb="12">
      <t>リツ</t>
    </rPh>
    <rPh sb="20" eb="26">
      <t>ルイジダンタイヘイキン</t>
    </rPh>
    <rPh sb="27" eb="29">
      <t>シタマワ</t>
    </rPh>
    <rPh sb="34" eb="38">
      <t>シセツコウシン</t>
    </rPh>
    <rPh sb="39" eb="42">
      <t>ヒツヨウセイ</t>
    </rPh>
    <rPh sb="43" eb="44">
      <t>シバラ</t>
    </rPh>
    <rPh sb="45" eb="47">
      <t>モンダイ</t>
    </rPh>
    <rPh sb="51" eb="52">
      <t>イ</t>
    </rPh>
    <rPh sb="57" eb="59">
      <t>カンキョ</t>
    </rPh>
    <rPh sb="59" eb="62">
      <t>ロウキュウカ</t>
    </rPh>
    <rPh sb="62" eb="63">
      <t>リツ</t>
    </rPh>
    <rPh sb="76" eb="82">
      <t>ホウテイタイヨウネンスウ</t>
    </rPh>
    <rPh sb="83" eb="84">
      <t>コ</t>
    </rPh>
    <rPh sb="86" eb="88">
      <t>カンロ</t>
    </rPh>
    <rPh sb="88" eb="90">
      <t>エンチョウ</t>
    </rPh>
    <rPh sb="91" eb="94">
      <t>ゲンジテン</t>
    </rPh>
    <rPh sb="95" eb="96">
      <t>ナ</t>
    </rPh>
    <rPh sb="98" eb="99">
      <t>イ</t>
    </rPh>
    <rPh sb="104" eb="106">
      <t>カンキョ</t>
    </rPh>
    <rPh sb="106" eb="109">
      <t>カイゼンリツ</t>
    </rPh>
    <rPh sb="117" eb="120">
      <t>コンネンド</t>
    </rPh>
    <rPh sb="121" eb="125">
      <t>カンロコウシン</t>
    </rPh>
    <rPh sb="126" eb="127">
      <t>オコナ</t>
    </rPh>
    <phoneticPr fontId="4"/>
  </si>
  <si>
    <t>経営については現時点で健全性が高いと言えるが、急速な人口減少に伴う需要減少等により、今後使用料収益は減少していくと考えられる。そのため、自主財源の確保が課題となるため、経営ビジョンの更新等経営改善の検討を行っていく。
ハード面においてはクリーンセンター施設・下水管等の老朽化等が進んでおり、早急な更新・耐震化が必要となっている。現在取り組んでいるが、増加する費用面を考えると、今後の経営改善検討が必要となってくる。
公営企業に携わる人材確保については、維持管理業務等で第三者委託を行っている。
また、近年の物価高騰により維持管理費等の収益的収支が増加傾向であるが、これについても経営改善の検討を行っていく。</t>
    <rPh sb="0" eb="2">
      <t>ケイエイ</t>
    </rPh>
    <rPh sb="7" eb="10">
      <t>ゲンジテン</t>
    </rPh>
    <rPh sb="11" eb="13">
      <t>ケンゼン</t>
    </rPh>
    <rPh sb="13" eb="14">
      <t>セイ</t>
    </rPh>
    <rPh sb="15" eb="16">
      <t>タカ</t>
    </rPh>
    <rPh sb="18" eb="19">
      <t>イ</t>
    </rPh>
    <rPh sb="23" eb="25">
      <t>キュウソク</t>
    </rPh>
    <rPh sb="26" eb="30">
      <t>ジンコウゲンショウ</t>
    </rPh>
    <rPh sb="31" eb="32">
      <t>トモナ</t>
    </rPh>
    <rPh sb="33" eb="35">
      <t>ジュヨウ</t>
    </rPh>
    <rPh sb="35" eb="37">
      <t>ゲンショウ</t>
    </rPh>
    <rPh sb="37" eb="38">
      <t>トウ</t>
    </rPh>
    <rPh sb="42" eb="44">
      <t>コンゴ</t>
    </rPh>
    <rPh sb="44" eb="47">
      <t>シヨウリョウ</t>
    </rPh>
    <rPh sb="47" eb="49">
      <t>シュウエキ</t>
    </rPh>
    <rPh sb="50" eb="52">
      <t>ゲンショウ</t>
    </rPh>
    <rPh sb="57" eb="58">
      <t>カンガ</t>
    </rPh>
    <rPh sb="68" eb="72">
      <t>ジシュザイゲン</t>
    </rPh>
    <rPh sb="73" eb="75">
      <t>カクホ</t>
    </rPh>
    <rPh sb="76" eb="78">
      <t>カダイ</t>
    </rPh>
    <rPh sb="84" eb="86">
      <t>ケイエイ</t>
    </rPh>
    <rPh sb="91" eb="93">
      <t>コウシン</t>
    </rPh>
    <rPh sb="93" eb="94">
      <t>トウ</t>
    </rPh>
    <rPh sb="94" eb="98">
      <t>ケイエイカイゼン</t>
    </rPh>
    <rPh sb="99" eb="101">
      <t>ケントウ</t>
    </rPh>
    <rPh sb="102" eb="103">
      <t>オコナ</t>
    </rPh>
    <rPh sb="112" eb="113">
      <t>メン</t>
    </rPh>
    <rPh sb="126" eb="128">
      <t>シセツ</t>
    </rPh>
    <rPh sb="129" eb="132">
      <t>ゲスイカン</t>
    </rPh>
    <rPh sb="132" eb="133">
      <t>トウ</t>
    </rPh>
    <rPh sb="134" eb="137">
      <t>ロウキュウカ</t>
    </rPh>
    <rPh sb="137" eb="138">
      <t>トウ</t>
    </rPh>
    <rPh sb="139" eb="140">
      <t>スス</t>
    </rPh>
    <rPh sb="145" eb="147">
      <t>ソウキュウ</t>
    </rPh>
    <rPh sb="148" eb="150">
      <t>コウシン</t>
    </rPh>
    <rPh sb="151" eb="154">
      <t>タイシンカ</t>
    </rPh>
    <rPh sb="155" eb="157">
      <t>ヒツヨウ</t>
    </rPh>
    <rPh sb="164" eb="166">
      <t>ゲンザイ</t>
    </rPh>
    <rPh sb="166" eb="167">
      <t>ト</t>
    </rPh>
    <rPh sb="168" eb="169">
      <t>ク</t>
    </rPh>
    <rPh sb="175" eb="177">
      <t>ゾウカ</t>
    </rPh>
    <rPh sb="179" eb="182">
      <t>ヒヨウメン</t>
    </rPh>
    <rPh sb="183" eb="184">
      <t>カンガ</t>
    </rPh>
    <rPh sb="188" eb="190">
      <t>コンゴ</t>
    </rPh>
    <rPh sb="191" eb="193">
      <t>ケイエイ</t>
    </rPh>
    <rPh sb="193" eb="195">
      <t>カイゼン</t>
    </rPh>
    <rPh sb="195" eb="197">
      <t>ケントウ</t>
    </rPh>
    <rPh sb="198" eb="200">
      <t>ヒツヨウ</t>
    </rPh>
    <rPh sb="208" eb="212">
      <t>コウエイキギョウ</t>
    </rPh>
    <rPh sb="213" eb="214">
      <t>タズサ</t>
    </rPh>
    <rPh sb="216" eb="218">
      <t>ジンザイ</t>
    </rPh>
    <rPh sb="218" eb="220">
      <t>カクホ</t>
    </rPh>
    <rPh sb="226" eb="230">
      <t>イジカンリ</t>
    </rPh>
    <rPh sb="230" eb="232">
      <t>ギョウム</t>
    </rPh>
    <rPh sb="232" eb="233">
      <t>トウ</t>
    </rPh>
    <rPh sb="234" eb="237">
      <t>ダイサンシャ</t>
    </rPh>
    <rPh sb="237" eb="239">
      <t>イタク</t>
    </rPh>
    <rPh sb="240" eb="241">
      <t>オコナ</t>
    </rPh>
    <rPh sb="250" eb="252">
      <t>キンネン</t>
    </rPh>
    <rPh sb="253" eb="257">
      <t>ブッカコウトウ</t>
    </rPh>
    <rPh sb="260" eb="264">
      <t>イジカンリ</t>
    </rPh>
    <rPh sb="264" eb="265">
      <t>ヒ</t>
    </rPh>
    <rPh sb="265" eb="266">
      <t>トウ</t>
    </rPh>
    <rPh sb="267" eb="272">
      <t>シュウエキテキシュウシ</t>
    </rPh>
    <rPh sb="273" eb="275">
      <t>ゾウカ</t>
    </rPh>
    <rPh sb="275" eb="277">
      <t>ケイコウ</t>
    </rPh>
    <rPh sb="289" eb="293">
      <t>ケイエイカイゼン</t>
    </rPh>
    <rPh sb="294" eb="296">
      <t>ケントウ</t>
    </rPh>
    <rPh sb="297" eb="298">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</si>
</sst>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0B4-4A4E-94E5-86D17D86BDF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90B4-4A4E-94E5-86D17D86BDF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125.76</c:v>
                </c:pt>
              </c:numCache>
            </c:numRef>
          </c:val>
          <c:extLst>
            <c:ext xmlns:c16="http://schemas.microsoft.com/office/drawing/2014/chart" uri="{C3380CC4-5D6E-409C-BE32-E72D297353CC}">
              <c16:uniqueId val="{00000000-20FC-4764-B626-09ED821EE11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20FC-4764-B626-09ED821EE11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4.78</c:v>
                </c:pt>
              </c:numCache>
            </c:numRef>
          </c:val>
          <c:extLst>
            <c:ext xmlns:c16="http://schemas.microsoft.com/office/drawing/2014/chart" uri="{C3380CC4-5D6E-409C-BE32-E72D297353CC}">
              <c16:uniqueId val="{00000000-E2A2-4035-BFCD-73237FCBE3A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E2A2-4035-BFCD-73237FCBE3A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905-4F74-ADC2-D3D1AE589F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1905-4F74-ADC2-D3D1AE589F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5BE-4F5F-A205-B99B7EF6812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75BE-4F5F-A205-B99B7EF6812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181.37</c:v>
                </c:pt>
              </c:numCache>
            </c:numRef>
          </c:val>
          <c:extLst>
            <c:ext xmlns:c16="http://schemas.microsoft.com/office/drawing/2014/chart" uri="{C3380CC4-5D6E-409C-BE32-E72D297353CC}">
              <c16:uniqueId val="{00000000-5DCA-4187-8275-5545A4DF4D0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5DCA-4187-8275-5545A4DF4D0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A3F-4E4E-B4F0-DCB45803ABB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7A3F-4E4E-B4F0-DCB45803ABB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68.98</c:v>
                </c:pt>
              </c:numCache>
            </c:numRef>
          </c:val>
          <c:extLst>
            <c:ext xmlns:c16="http://schemas.microsoft.com/office/drawing/2014/chart" uri="{C3380CC4-5D6E-409C-BE32-E72D297353CC}">
              <c16:uniqueId val="{00000000-2C6E-402D-98A0-14A9C877D8E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2C6E-402D-98A0-14A9C877D8E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141.85</c:v>
                </c:pt>
              </c:numCache>
            </c:numRef>
          </c:val>
          <c:extLst>
            <c:ext xmlns:c16="http://schemas.microsoft.com/office/drawing/2014/chart" uri="{C3380CC4-5D6E-409C-BE32-E72D297353CC}">
              <c16:uniqueId val="{00000000-78B3-42FD-95A8-C1C0D0459F7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78B3-42FD-95A8-C1C0D0459F7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69.17</c:v>
                </c:pt>
              </c:numCache>
            </c:numRef>
          </c:val>
          <c:extLst>
            <c:ext xmlns:c16="http://schemas.microsoft.com/office/drawing/2014/chart" uri="{C3380CC4-5D6E-409C-BE32-E72D297353CC}">
              <c16:uniqueId val="{00000000-5CB0-4CEC-BA89-502569CD8E3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5CB0-4CEC-BA89-502569CD8E3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87.6</c:v>
                </c:pt>
              </c:numCache>
            </c:numRef>
          </c:val>
          <c:extLst>
            <c:ext xmlns:c16="http://schemas.microsoft.com/office/drawing/2014/chart" uri="{C3380CC4-5D6E-409C-BE32-E72D297353CC}">
              <c16:uniqueId val="{00000000-6391-4890-B3F6-CEC83CFF62A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6391-4890-B3F6-CEC83CFF62A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仁淀川町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4459</v>
      </c>
      <c r="AM8" s="44"/>
      <c r="AN8" s="44"/>
      <c r="AO8" s="44"/>
      <c r="AP8" s="44"/>
      <c r="AQ8" s="44"/>
      <c r="AR8" s="44"/>
      <c r="AS8" s="44"/>
      <c r="AT8" s="45">
        <f>データ!T6</f>
        <v>333</v>
      </c>
      <c r="AU8" s="45"/>
      <c r="AV8" s="45"/>
      <c r="AW8" s="45"/>
      <c r="AX8" s="45"/>
      <c r="AY8" s="45"/>
      <c r="AZ8" s="45"/>
      <c r="BA8" s="45"/>
      <c r="BB8" s="45">
        <f>データ!U6</f>
        <v>13.39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78.849999999999994</v>
      </c>
      <c r="J10" s="45"/>
      <c r="K10" s="45"/>
      <c r="L10" s="45"/>
      <c r="M10" s="45"/>
      <c r="N10" s="45"/>
      <c r="O10" s="45"/>
      <c r="P10" s="45">
        <f>データ!P6</f>
        <v>16.55</v>
      </c>
      <c r="Q10" s="45"/>
      <c r="R10" s="45"/>
      <c r="S10" s="45"/>
      <c r="T10" s="45"/>
      <c r="U10" s="45"/>
      <c r="V10" s="45"/>
      <c r="W10" s="45">
        <f>データ!Q6</f>
        <v>100</v>
      </c>
      <c r="X10" s="45"/>
      <c r="Y10" s="45"/>
      <c r="Z10" s="45"/>
      <c r="AA10" s="45"/>
      <c r="AB10" s="45"/>
      <c r="AC10" s="45"/>
      <c r="AD10" s="44">
        <f>データ!R6</f>
        <v>2600</v>
      </c>
      <c r="AE10" s="44"/>
      <c r="AF10" s="44"/>
      <c r="AG10" s="44"/>
      <c r="AH10" s="44"/>
      <c r="AI10" s="44"/>
      <c r="AJ10" s="44"/>
      <c r="AK10" s="2"/>
      <c r="AL10" s="44">
        <f>データ!V6</f>
        <v>726</v>
      </c>
      <c r="AM10" s="44"/>
      <c r="AN10" s="44"/>
      <c r="AO10" s="44"/>
      <c r="AP10" s="44"/>
      <c r="AQ10" s="44"/>
      <c r="AR10" s="44"/>
      <c r="AS10" s="44"/>
      <c r="AT10" s="45">
        <f>データ!W6</f>
        <v>0.32</v>
      </c>
      <c r="AU10" s="45"/>
      <c r="AV10" s="45"/>
      <c r="AW10" s="45"/>
      <c r="AX10" s="45"/>
      <c r="AY10" s="45"/>
      <c r="AZ10" s="45"/>
      <c r="BA10" s="45"/>
      <c r="BB10" s="45">
        <f>データ!X6</f>
        <v>2268.75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bnff73+AqJt2RCrDWupgByLxo0gEc5JFvhwKViC6x8+VlUmSM/mb8c5wlbn8S3TYViggvaPw4IV953UkUpAEvw==" saltValue="aQVI26WYD30QJPv7Jh3p/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393878</v>
      </c>
      <c r="D6" s="19">
        <f t="shared" si="3"/>
        <v>46</v>
      </c>
      <c r="E6" s="19">
        <f t="shared" si="3"/>
        <v>17</v>
      </c>
      <c r="F6" s="19">
        <f t="shared" si="3"/>
        <v>5</v>
      </c>
      <c r="G6" s="19">
        <f t="shared" si="3"/>
        <v>0</v>
      </c>
      <c r="H6" s="19" t="str">
        <f t="shared" si="3"/>
        <v>高知県　仁淀川町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78.849999999999994</v>
      </c>
      <c r="P6" s="20">
        <f t="shared" si="3"/>
        <v>16.55</v>
      </c>
      <c r="Q6" s="20">
        <f t="shared" si="3"/>
        <v>100</v>
      </c>
      <c r="R6" s="20">
        <f t="shared" si="3"/>
        <v>2600</v>
      </c>
      <c r="S6" s="20">
        <f t="shared" si="3"/>
        <v>4459</v>
      </c>
      <c r="T6" s="20">
        <f t="shared" si="3"/>
        <v>333</v>
      </c>
      <c r="U6" s="20">
        <f t="shared" si="3"/>
        <v>13.39</v>
      </c>
      <c r="V6" s="20">
        <f t="shared" si="3"/>
        <v>726</v>
      </c>
      <c r="W6" s="20">
        <f t="shared" si="3"/>
        <v>0.32</v>
      </c>
      <c r="X6" s="20">
        <f t="shared" si="3"/>
        <v>2268.75</v>
      </c>
      <c r="Y6" s="21" t="str">
        <f>IF(Y7="",NA(),Y7)</f>
        <v>-</v>
      </c>
      <c r="Z6" s="21" t="str">
        <f t="shared" ref="Z6:AH6" si="4">IF(Z7="",NA(),Z7)</f>
        <v>-</v>
      </c>
      <c r="AA6" s="21" t="str">
        <f t="shared" si="4"/>
        <v>-</v>
      </c>
      <c r="AB6" s="21" t="str">
        <f t="shared" si="4"/>
        <v>-</v>
      </c>
      <c r="AC6" s="21">
        <f t="shared" si="4"/>
        <v>125.76</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181.37</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68.98</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141.85</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69.17</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87.6</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4.78</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393878</v>
      </c>
      <c r="D7" s="23">
        <v>46</v>
      </c>
      <c r="E7" s="23">
        <v>17</v>
      </c>
      <c r="F7" s="23">
        <v>5</v>
      </c>
      <c r="G7" s="23">
        <v>0</v>
      </c>
      <c r="H7" s="23" t="s">
        <v>96</v>
      </c>
      <c r="I7" s="23" t="s">
        <v>97</v>
      </c>
      <c r="J7" s="23" t="s">
        <v>98</v>
      </c>
      <c r="K7" s="23" t="s">
        <v>99</v>
      </c>
      <c r="L7" s="23" t="s">
        <v>100</v>
      </c>
      <c r="M7" s="23" t="s">
        <v>101</v>
      </c>
      <c r="N7" s="24" t="s">
        <v>102</v>
      </c>
      <c r="O7" s="24">
        <v>78.849999999999994</v>
      </c>
      <c r="P7" s="24">
        <v>16.55</v>
      </c>
      <c r="Q7" s="24">
        <v>100</v>
      </c>
      <c r="R7" s="24">
        <v>2600</v>
      </c>
      <c r="S7" s="24">
        <v>4459</v>
      </c>
      <c r="T7" s="24">
        <v>333</v>
      </c>
      <c r="U7" s="24">
        <v>13.39</v>
      </c>
      <c r="V7" s="24">
        <v>726</v>
      </c>
      <c r="W7" s="24">
        <v>0.32</v>
      </c>
      <c r="X7" s="24">
        <v>2268.75</v>
      </c>
      <c r="Y7" s="24" t="s">
        <v>102</v>
      </c>
      <c r="Z7" s="24" t="s">
        <v>102</v>
      </c>
      <c r="AA7" s="24" t="s">
        <v>102</v>
      </c>
      <c r="AB7" s="24" t="s">
        <v>102</v>
      </c>
      <c r="AC7" s="24">
        <v>125.76</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181.37</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68.98</v>
      </c>
      <c r="BV7" s="24" t="s">
        <v>102</v>
      </c>
      <c r="BW7" s="24" t="s">
        <v>102</v>
      </c>
      <c r="BX7" s="24" t="s">
        <v>102</v>
      </c>
      <c r="BY7" s="24" t="s">
        <v>102</v>
      </c>
      <c r="BZ7" s="24">
        <v>47.96</v>
      </c>
      <c r="CA7" s="24">
        <v>54.51</v>
      </c>
      <c r="CB7" s="24" t="s">
        <v>102</v>
      </c>
      <c r="CC7" s="24" t="s">
        <v>102</v>
      </c>
      <c r="CD7" s="24" t="s">
        <v>102</v>
      </c>
      <c r="CE7" s="24" t="s">
        <v>102</v>
      </c>
      <c r="CF7" s="24">
        <v>141.85</v>
      </c>
      <c r="CG7" s="24" t="s">
        <v>102</v>
      </c>
      <c r="CH7" s="24" t="s">
        <v>102</v>
      </c>
      <c r="CI7" s="24" t="s">
        <v>102</v>
      </c>
      <c r="CJ7" s="24" t="s">
        <v>102</v>
      </c>
      <c r="CK7" s="24">
        <v>325.85000000000002</v>
      </c>
      <c r="CL7" s="24">
        <v>286.33</v>
      </c>
      <c r="CM7" s="24" t="s">
        <v>102</v>
      </c>
      <c r="CN7" s="24" t="s">
        <v>102</v>
      </c>
      <c r="CO7" s="24" t="s">
        <v>102</v>
      </c>
      <c r="CP7" s="24" t="s">
        <v>102</v>
      </c>
      <c r="CQ7" s="24">
        <v>69.17</v>
      </c>
      <c r="CR7" s="24" t="s">
        <v>102</v>
      </c>
      <c r="CS7" s="24" t="s">
        <v>102</v>
      </c>
      <c r="CT7" s="24" t="s">
        <v>102</v>
      </c>
      <c r="CU7" s="24" t="s">
        <v>102</v>
      </c>
      <c r="CV7" s="24">
        <v>45.32</v>
      </c>
      <c r="CW7" s="24">
        <v>49.92</v>
      </c>
      <c r="CX7" s="24" t="s">
        <v>102</v>
      </c>
      <c r="CY7" s="24" t="s">
        <v>102</v>
      </c>
      <c r="CZ7" s="24" t="s">
        <v>102</v>
      </c>
      <c r="DA7" s="24" t="s">
        <v>102</v>
      </c>
      <c r="DB7" s="24">
        <v>87.6</v>
      </c>
      <c r="DC7" s="24" t="s">
        <v>102</v>
      </c>
      <c r="DD7" s="24" t="s">
        <v>102</v>
      </c>
      <c r="DE7" s="24" t="s">
        <v>102</v>
      </c>
      <c r="DF7" s="24" t="s">
        <v>102</v>
      </c>
      <c r="DG7" s="24">
        <v>83.54</v>
      </c>
      <c r="DH7" s="24">
        <v>87.8</v>
      </c>
      <c r="DI7" s="24" t="s">
        <v>102</v>
      </c>
      <c r="DJ7" s="24" t="s">
        <v>102</v>
      </c>
      <c r="DK7" s="24" t="s">
        <v>102</v>
      </c>
      <c r="DL7" s="24" t="s">
        <v>102</v>
      </c>
      <c r="DM7" s="24">
        <v>4.78</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2025-12-23T06:23:31Z</dcterms:created>
  <dcterms:modified xsi:type="dcterms:W3CDTF">2026-03-06T01:13:08Z</dcterms:modified>
  <cp:category/>
</cp:coreProperties>
</file>