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86pzSLwGz9Lobe/A43dijdgGi6j4vXtO8bAUiet1dMxdhvr8pV1bSWFnX7apBt7Vm3LoF7MFGvvtzI1VGnu7JQ==" workbookSaltValue="5R2tUVZsCKjhHX0wT6+pVA==" workbookSpinCount="100000" lockStructure="1"/>
  <bookViews>
    <workbookView xWindow="-120" yWindow="-120" windowWidth="29040" windowHeight="1572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I10"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<sst xmlns="http://schemas.openxmlformats.org/spreadsheetml/2006/main" count="319" uniqueCount="115">
  <si>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</si>
  <si>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</si>
  <si>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</si>
  <si>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</si>
  <si>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</si>
  <si>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</si>
  <si>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</si>
  <si>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</si>
  <si>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</si>
  <si>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</si>
  <si>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</si>
  <si>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</si>
  <si>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</si>
  <si>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</si>
  <si>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</si>
  <si>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</si>
  <si>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</si>
  <si>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</si>
  <si>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</si>
  <si>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</si>
  <si>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</si>
  <si>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</si>
  <si>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</si>
  <si>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</si>
  <si>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</si>
  <si>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</si>
  <si>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</si>
  <si>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</si>
  <si>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</si>
  <si>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</si>
  <si>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</si>
  <si>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</si>
  <si>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</si>
  <si>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</si>
  <si>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</si>
  <si>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</si>
  <si>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</si>
  <si>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</si>
  <si>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</si>
  <si>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</si>
  <si>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</si>
  <si>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</si>
  <si>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</si>
  <si>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</si>
  <si>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</si>
  <si>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</si>
  <si>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</si>
  <si>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</si>
  <si>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</si>
  <si>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</si>
  <si>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</si>
  <si>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</si>
  <si>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</si>
  <si>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</si>
  <si>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</si>
  <si>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</si>
  <si>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</si>
  <si>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</si>
  <si>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</si>
  <si>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</si>
  <si>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</si>
  <si>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</si>
  <si>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</si>
  <si>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</si>
  <si>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</si>
  <si>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</si>
  <si>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</si>
  <si>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</si>
  <si>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</si>
  <si>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</si>
  <si>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</si>
  <si>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</si>
  <si>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</si>
  <si>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</si>
  <si>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</si>
  <si>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</si>
  <si>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</si>
  <si>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</si>
  <si>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</si>
  <si>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</si>
  <si>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</si>
  <si>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</si>
  <si>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</si>
  <si>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</si>
  <si>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</si>
  <si>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</si>
  <si>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</si>
  <si>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</si>
  <si>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</si>
  <si>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</si>
  <si>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</si>
  <si>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</si>
  <si>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</si>
  <si>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</si>
  <si>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</si>
  <si>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</si>
  <si>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中土佐町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</si>
  <si>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</si>
  <si>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</si>
  <si>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</si>
  <si>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</si>
  <si>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</si>
  <si>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</si>
  <si>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</si>
  <si>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</si>
  <si>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</si>
  <si>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</si>
  <si>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</si>
  <si>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</si>
  <si>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</si>
  <si>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</si>
  <si>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</si>
  <si>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管路については、近年整備してきたことから、耐用年数も十分であり、現時点では、問題点はないものと考える。</t>
    <phoneticPr fontId="4"/>
  </si>
  <si>
    <t>①単年度の収支について表すものである。100%を超えているが、経費回収率が100％を下回っていることから使用料収入以外で賄われている。
②営業収益に対する累積欠損金の状況を表す指標である。現在は累積欠損金が発生していないため、引き続き健全な経営を続ける。
③短期的な債務に対する支払能力を表す指標である。類似団体平均より低い数値となっている。
④企業債残高（一般会計負担相当分を除く）の規模を表す指標である。類似団体平均より高い数値となっており、他団体と比べて使用料収入に対する企業債残高の割合が高い事を示している。
⑤使用料で回収すべき経費をどの程度使用料で賄えているかを表す指標である。数値が100％を下回っており、汚水処理に係る費用が使用料以外の収入により賄われていることを表している。
⑥１㎡あたりの汚水処理に要した費用を表すものである。類似団体より低い数値となっているが、経費回収率は100％を下回っているため、今後も汚水処理の効率化を図っていく必要がある。
⑦施設の処理能力に対する実際の処理水量の割合である。類似団体平均より高い数値となっている。
⑧高齢世帯が多く水洗化が進まず、類似団体と比較して、高水準となっている。</t>
    <rPh sb="212" eb="213">
      <t>タカ</t>
    </rPh>
    <rPh sb="248" eb="249">
      <t>タカ</t>
    </rPh>
    <rPh sb="469" eb="470">
      <t>タカ</t>
    </rPh>
    <rPh sb="507" eb="508">
      <t>コウ</t>
    </rPh>
    <phoneticPr fontId="4"/>
  </si>
  <si>
    <t xml:space="preserve">農業集落排水事業においては、建設資材等物価の高騰や人口減少等に伴う料金収入の減少などが課題となっている。管路については、近年整備してきたことから、耐用年数も十分であり、現時点では、問題点はないものと考える。長期的財政収支に基づき施設の更新等を計画的に実し、持続可能な農業集落排水事業を実現していくためには、長期的な農業集落排水施設のライフサイクル全体にわたって効率的に農業集落排水施設を管理運営することが必要不可欠である。アセットマネジメントの手法を取り入れ維持・更新事業を着実に推進しながら、これらの施策の成果検証を行い、下水道サービスの提供に努めていく。
</t>
    <rPh sb="0" eb="6">
      <t>ノウギョウシュウラクハイスイ</t>
    </rPh>
    <rPh sb="6" eb="8">
      <t>ジギョウ</t>
    </rPh>
    <rPh sb="133" eb="139">
      <t>ノウギョウシュウラクハイスイ</t>
    </rPh>
    <rPh sb="157" eb="163">
      <t>ノウギョウシュウラクハイスイ</t>
    </rPh>
    <rPh sb="184" eb="190">
      <t>ノウギョウシュウラクハイスイ</t>
    </rPh>
    <rPh sb="262" eb="263">
      <t>ゲ</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</si>
</sst>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F2D-4C7F-8ECE-2728DD298EE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8F2D-4C7F-8ECE-2728DD298EE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101.32</c:v>
                </c:pt>
              </c:numCache>
            </c:numRef>
          </c:val>
          <c:extLst>
            <c:ext xmlns:c16="http://schemas.microsoft.com/office/drawing/2014/chart" uri="{C3380CC4-5D6E-409C-BE32-E72D297353CC}">
              <c16:uniqueId val="{00000000-6004-4E47-916B-4E26FD0D6F6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6004-4E47-916B-4E26FD0D6F6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49.81</c:v>
                </c:pt>
              </c:numCache>
            </c:numRef>
          </c:val>
          <c:extLst>
            <c:ext xmlns:c16="http://schemas.microsoft.com/office/drawing/2014/chart" uri="{C3380CC4-5D6E-409C-BE32-E72D297353CC}">
              <c16:uniqueId val="{00000000-1EA4-4C31-9B53-4541AE23981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1EA4-4C31-9B53-4541AE23981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53F-4BAB-883C-5FAF813BB54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D53F-4BAB-883C-5FAF813BB54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570-4ACB-B078-A2BB90824F2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6570-4ACB-B078-A2BB90824F2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41.33</c:v>
                </c:pt>
              </c:numCache>
            </c:numRef>
          </c:val>
          <c:extLst>
            <c:ext xmlns:c16="http://schemas.microsoft.com/office/drawing/2014/chart" uri="{C3380CC4-5D6E-409C-BE32-E72D297353CC}">
              <c16:uniqueId val="{00000000-FD28-40ED-B12B-88716F9819F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FD28-40ED-B12B-88716F9819F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1806.39</c:v>
                </c:pt>
              </c:numCache>
            </c:numRef>
          </c:val>
          <c:extLst>
            <c:ext xmlns:c16="http://schemas.microsoft.com/office/drawing/2014/chart" uri="{C3380CC4-5D6E-409C-BE32-E72D297353CC}">
              <c16:uniqueId val="{00000000-BE21-44CA-971F-016573F1A1A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BE21-44CA-971F-016573F1A1A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51.62</c:v>
                </c:pt>
              </c:numCache>
            </c:numRef>
          </c:val>
          <c:extLst>
            <c:ext xmlns:c16="http://schemas.microsoft.com/office/drawing/2014/chart" uri="{C3380CC4-5D6E-409C-BE32-E72D297353CC}">
              <c16:uniqueId val="{00000000-1757-4E6D-A750-C4B4C9CB502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1757-4E6D-A750-C4B4C9CB502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238.95</c:v>
                </c:pt>
              </c:numCache>
            </c:numRef>
          </c:val>
          <c:extLst>
            <c:ext xmlns:c16="http://schemas.microsoft.com/office/drawing/2014/chart" uri="{C3380CC4-5D6E-409C-BE32-E72D297353CC}">
              <c16:uniqueId val="{00000000-8DBD-458B-95F7-C27A05ED3B2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8DBD-458B-95F7-C27A05ED3B2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49.23</c:v>
                </c:pt>
              </c:numCache>
            </c:numRef>
          </c:val>
          <c:extLst>
            <c:ext xmlns:c16="http://schemas.microsoft.com/office/drawing/2014/chart" uri="{C3380CC4-5D6E-409C-BE32-E72D297353CC}">
              <c16:uniqueId val="{00000000-4597-492E-90A4-2E9A0EE2C05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4597-492E-90A4-2E9A0EE2C05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92.36</c:v>
                </c:pt>
              </c:numCache>
            </c:numRef>
          </c:val>
          <c:extLst>
            <c:ext xmlns:c16="http://schemas.microsoft.com/office/drawing/2014/chart" uri="{C3380CC4-5D6E-409C-BE32-E72D297353CC}">
              <c16:uniqueId val="{00000000-04CB-4085-8056-E01C9A4A0D8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04CB-4085-8056-E01C9A4A0D8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中土佐町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5774</v>
      </c>
      <c r="AM8" s="41"/>
      <c r="AN8" s="41"/>
      <c r="AO8" s="41"/>
      <c r="AP8" s="41"/>
      <c r="AQ8" s="41"/>
      <c r="AR8" s="41"/>
      <c r="AS8" s="41"/>
      <c r="AT8" s="34">
        <f>データ!T6</f>
        <v>193.21</v>
      </c>
      <c r="AU8" s="34"/>
      <c r="AV8" s="34"/>
      <c r="AW8" s="34"/>
      <c r="AX8" s="34"/>
      <c r="AY8" s="34"/>
      <c r="AZ8" s="34"/>
      <c r="BA8" s="34"/>
      <c r="BB8" s="34">
        <f>データ!U6</f>
        <v>29.88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80.14</v>
      </c>
      <c r="J10" s="34"/>
      <c r="K10" s="34"/>
      <c r="L10" s="34"/>
      <c r="M10" s="34"/>
      <c r="N10" s="34"/>
      <c r="O10" s="34"/>
      <c r="P10" s="34">
        <f>データ!P6</f>
        <v>10.94</v>
      </c>
      <c r="Q10" s="34"/>
      <c r="R10" s="34"/>
      <c r="S10" s="34"/>
      <c r="T10" s="34"/>
      <c r="U10" s="34"/>
      <c r="V10" s="34"/>
      <c r="W10" s="34">
        <f>データ!Q6</f>
        <v>82.85</v>
      </c>
      <c r="X10" s="34"/>
      <c r="Y10" s="34"/>
      <c r="Z10" s="34"/>
      <c r="AA10" s="34"/>
      <c r="AB10" s="34"/>
      <c r="AC10" s="34"/>
      <c r="AD10" s="41">
        <f>データ!R6</f>
        <v>2420</v>
      </c>
      <c r="AE10" s="41"/>
      <c r="AF10" s="41"/>
      <c r="AG10" s="41"/>
      <c r="AH10" s="41"/>
      <c r="AI10" s="41"/>
      <c r="AJ10" s="41"/>
      <c r="AK10" s="2"/>
      <c r="AL10" s="41">
        <f>データ!V6</f>
        <v>628</v>
      </c>
      <c r="AM10" s="41"/>
      <c r="AN10" s="41"/>
      <c r="AO10" s="41"/>
      <c r="AP10" s="41"/>
      <c r="AQ10" s="41"/>
      <c r="AR10" s="41"/>
      <c r="AS10" s="41"/>
      <c r="AT10" s="34">
        <f>データ!W6</f>
        <v>0.49</v>
      </c>
      <c r="AU10" s="34"/>
      <c r="AV10" s="34"/>
      <c r="AW10" s="34"/>
      <c r="AX10" s="34"/>
      <c r="AY10" s="34"/>
      <c r="AZ10" s="34"/>
      <c r="BA10" s="34"/>
      <c r="BB10" s="34">
        <f>データ!X6</f>
        <v>1281.6300000000001</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114</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GjeCgt+5MdzLA9uIcCObx09ZNMSdN8ylVnN44Z8kPZVBJZFr+0pnKv0dZw68AKmjiC2UZfATfGY3DWb7mL16Zw==" saltValue="2Hm3H7rzBh1QiO3/+CyQS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394017</v>
      </c>
      <c r="D6" s="19">
        <f t="shared" si="3"/>
        <v>46</v>
      </c>
      <c r="E6" s="19">
        <f t="shared" si="3"/>
        <v>17</v>
      </c>
      <c r="F6" s="19">
        <f t="shared" si="3"/>
        <v>5</v>
      </c>
      <c r="G6" s="19">
        <f t="shared" si="3"/>
        <v>0</v>
      </c>
      <c r="H6" s="19" t="str">
        <f t="shared" si="3"/>
        <v>高知県　中土佐町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80.14</v>
      </c>
      <c r="P6" s="20">
        <f t="shared" si="3"/>
        <v>10.94</v>
      </c>
      <c r="Q6" s="20">
        <f t="shared" si="3"/>
        <v>82.85</v>
      </c>
      <c r="R6" s="20">
        <f t="shared" si="3"/>
        <v>2420</v>
      </c>
      <c r="S6" s="20">
        <f t="shared" si="3"/>
        <v>5774</v>
      </c>
      <c r="T6" s="20">
        <f t="shared" si="3"/>
        <v>193.21</v>
      </c>
      <c r="U6" s="20">
        <f t="shared" si="3"/>
        <v>29.88</v>
      </c>
      <c r="V6" s="20">
        <f t="shared" si="3"/>
        <v>628</v>
      </c>
      <c r="W6" s="20">
        <f t="shared" si="3"/>
        <v>0.49</v>
      </c>
      <c r="X6" s="20">
        <f t="shared" si="3"/>
        <v>1281.6300000000001</v>
      </c>
      <c r="Y6" s="21" t="str">
        <f>IF(Y7="",NA(),Y7)</f>
        <v>-</v>
      </c>
      <c r="Z6" s="21" t="str">
        <f t="shared" ref="Z6:AH6" si="4">IF(Z7="",NA(),Z7)</f>
        <v>-</v>
      </c>
      <c r="AA6" s="21" t="str">
        <f t="shared" si="4"/>
        <v>-</v>
      </c>
      <c r="AB6" s="21" t="str">
        <f t="shared" si="4"/>
        <v>-</v>
      </c>
      <c r="AC6" s="21">
        <f t="shared" si="4"/>
        <v>101.32</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41.33</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1806.39</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51.62</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238.95</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49.23</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92.36</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49.81</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394017</v>
      </c>
      <c r="D7" s="23">
        <v>46</v>
      </c>
      <c r="E7" s="23">
        <v>17</v>
      </c>
      <c r="F7" s="23">
        <v>5</v>
      </c>
      <c r="G7" s="23">
        <v>0</v>
      </c>
      <c r="H7" s="23" t="s">
        <v>96</v>
      </c>
      <c r="I7" s="23" t="s">
        <v>97</v>
      </c>
      <c r="J7" s="23" t="s">
        <v>98</v>
      </c>
      <c r="K7" s="23" t="s">
        <v>99</v>
      </c>
      <c r="L7" s="23" t="s">
        <v>100</v>
      </c>
      <c r="M7" s="23" t="s">
        <v>101</v>
      </c>
      <c r="N7" s="24" t="s">
        <v>102</v>
      </c>
      <c r="O7" s="24">
        <v>80.14</v>
      </c>
      <c r="P7" s="24">
        <v>10.94</v>
      </c>
      <c r="Q7" s="24">
        <v>82.85</v>
      </c>
      <c r="R7" s="24">
        <v>2420</v>
      </c>
      <c r="S7" s="24">
        <v>5774</v>
      </c>
      <c r="T7" s="24">
        <v>193.21</v>
      </c>
      <c r="U7" s="24">
        <v>29.88</v>
      </c>
      <c r="V7" s="24">
        <v>628</v>
      </c>
      <c r="W7" s="24">
        <v>0.49</v>
      </c>
      <c r="X7" s="24">
        <v>1281.6300000000001</v>
      </c>
      <c r="Y7" s="24" t="s">
        <v>102</v>
      </c>
      <c r="Z7" s="24" t="s">
        <v>102</v>
      </c>
      <c r="AA7" s="24" t="s">
        <v>102</v>
      </c>
      <c r="AB7" s="24" t="s">
        <v>102</v>
      </c>
      <c r="AC7" s="24">
        <v>101.32</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41.33</v>
      </c>
      <c r="AZ7" s="24" t="s">
        <v>102</v>
      </c>
      <c r="BA7" s="24" t="s">
        <v>102</v>
      </c>
      <c r="BB7" s="24" t="s">
        <v>102</v>
      </c>
      <c r="BC7" s="24" t="s">
        <v>102</v>
      </c>
      <c r="BD7" s="24">
        <v>58.25</v>
      </c>
      <c r="BE7" s="24">
        <v>47.19</v>
      </c>
      <c r="BF7" s="24" t="s">
        <v>102</v>
      </c>
      <c r="BG7" s="24" t="s">
        <v>102</v>
      </c>
      <c r="BH7" s="24" t="s">
        <v>102</v>
      </c>
      <c r="BI7" s="24" t="s">
        <v>102</v>
      </c>
      <c r="BJ7" s="24">
        <v>1806.39</v>
      </c>
      <c r="BK7" s="24" t="s">
        <v>102</v>
      </c>
      <c r="BL7" s="24" t="s">
        <v>102</v>
      </c>
      <c r="BM7" s="24" t="s">
        <v>102</v>
      </c>
      <c r="BN7" s="24" t="s">
        <v>102</v>
      </c>
      <c r="BO7" s="24">
        <v>791.46</v>
      </c>
      <c r="BP7" s="24">
        <v>798.1</v>
      </c>
      <c r="BQ7" s="24" t="s">
        <v>102</v>
      </c>
      <c r="BR7" s="24" t="s">
        <v>102</v>
      </c>
      <c r="BS7" s="24" t="s">
        <v>102</v>
      </c>
      <c r="BT7" s="24" t="s">
        <v>102</v>
      </c>
      <c r="BU7" s="24">
        <v>51.62</v>
      </c>
      <c r="BV7" s="24" t="s">
        <v>102</v>
      </c>
      <c r="BW7" s="24" t="s">
        <v>102</v>
      </c>
      <c r="BX7" s="24" t="s">
        <v>102</v>
      </c>
      <c r="BY7" s="24" t="s">
        <v>102</v>
      </c>
      <c r="BZ7" s="24">
        <v>47.96</v>
      </c>
      <c r="CA7" s="24">
        <v>54.51</v>
      </c>
      <c r="CB7" s="24" t="s">
        <v>102</v>
      </c>
      <c r="CC7" s="24" t="s">
        <v>102</v>
      </c>
      <c r="CD7" s="24" t="s">
        <v>102</v>
      </c>
      <c r="CE7" s="24" t="s">
        <v>102</v>
      </c>
      <c r="CF7" s="24">
        <v>238.95</v>
      </c>
      <c r="CG7" s="24" t="s">
        <v>102</v>
      </c>
      <c r="CH7" s="24" t="s">
        <v>102</v>
      </c>
      <c r="CI7" s="24" t="s">
        <v>102</v>
      </c>
      <c r="CJ7" s="24" t="s">
        <v>102</v>
      </c>
      <c r="CK7" s="24">
        <v>325.85000000000002</v>
      </c>
      <c r="CL7" s="24">
        <v>286.33</v>
      </c>
      <c r="CM7" s="24" t="s">
        <v>102</v>
      </c>
      <c r="CN7" s="24" t="s">
        <v>102</v>
      </c>
      <c r="CO7" s="24" t="s">
        <v>102</v>
      </c>
      <c r="CP7" s="24" t="s">
        <v>102</v>
      </c>
      <c r="CQ7" s="24">
        <v>49.23</v>
      </c>
      <c r="CR7" s="24" t="s">
        <v>102</v>
      </c>
      <c r="CS7" s="24" t="s">
        <v>102</v>
      </c>
      <c r="CT7" s="24" t="s">
        <v>102</v>
      </c>
      <c r="CU7" s="24" t="s">
        <v>102</v>
      </c>
      <c r="CV7" s="24">
        <v>45.32</v>
      </c>
      <c r="CW7" s="24">
        <v>49.92</v>
      </c>
      <c r="CX7" s="24" t="s">
        <v>102</v>
      </c>
      <c r="CY7" s="24" t="s">
        <v>102</v>
      </c>
      <c r="CZ7" s="24" t="s">
        <v>102</v>
      </c>
      <c r="DA7" s="24" t="s">
        <v>102</v>
      </c>
      <c r="DB7" s="24">
        <v>92.36</v>
      </c>
      <c r="DC7" s="24" t="s">
        <v>102</v>
      </c>
      <c r="DD7" s="24" t="s">
        <v>102</v>
      </c>
      <c r="DE7" s="24" t="s">
        <v>102</v>
      </c>
      <c r="DF7" s="24" t="s">
        <v>102</v>
      </c>
      <c r="DG7" s="24">
        <v>83.54</v>
      </c>
      <c r="DH7" s="24">
        <v>87.8</v>
      </c>
      <c r="DI7" s="24" t="s">
        <v>102</v>
      </c>
      <c r="DJ7" s="24" t="s">
        <v>102</v>
      </c>
      <c r="DK7" s="24" t="s">
        <v>102</v>
      </c>
      <c r="DL7" s="24" t="s">
        <v>102</v>
      </c>
      <c r="DM7" s="24">
        <v>49.81</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2026-01-29T08:26:25Z</cp:lastPrinted>
  <dcterms:created xsi:type="dcterms:W3CDTF">2025-12-23T06:23:32Z</dcterms:created>
  <dcterms:modified xsi:type="dcterms:W3CDTF">2026-03-06T01:04:51Z</dcterms:modified>
  <cp:category/>
</cp:coreProperties>
</file>