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4gatXJRUvX+nPIvERYBIDaq9/JYq2U+GVAsHAnrs/+C/HOBhzBxW/Qt7/29pdhi0Wf47xpreLpyKTmSYgk69Cg==" workbookSaltValue="ADYFUyZkaf7yBIJltXq8GQ==" workbookSpinCount="100000" lockStructure="1"/>
  <bookViews>
    <workbookView xWindow="0" yWindow="0" windowWidth="23040" windowHeight="92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<sst xmlns="http://schemas.openxmlformats.org/spreadsheetml/2006/main" count="319" uniqueCount="114">
  <si>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</si>
  <si>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</si>
  <si>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</si>
  <si>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</si>
  <si>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</si>
  <si>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</si>
  <si>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</si>
  <si>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</si>
  <si>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</si>
  <si>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</si>
  <si>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</si>
  <si>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</si>
  <si>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</si>
  <si>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</si>
  <si>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</si>
  <si>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</si>
  <si>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</si>
  <si>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</si>
  <si>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</si>
  <si>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</si>
  <si>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</si>
  <si>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</si>
  <si>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</si>
  <si>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</si>
  <si>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</si>
  <si>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</si>
  <si>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</si>
  <si>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</si>
  <si>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</si>
  <si>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</si>
  <si>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</si>
  <si>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</si>
  <si>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</si>
  <si>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</si>
  <si>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</si>
  <si>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r>
      <t>　</t>
    </r>
    <r>
      <rPr>
        <sz val="11"/>
        <rFont val="ＭＳ ゴシック"/>
        <family val="3"/>
        <charset val="128"/>
      </rPr>
      <t>当事業は本年度から地方公営企業法適用したため、法適用後最初の決算となり、経営分析は比較ではなく単年度での評価としています。
　将来的には、処理区域内人口の減少による料金収入の減、施設の老朽化による維持管理費の増加が見込まれ、令和７年４月から使用料の改定を行いましたが、依然として一般会計からの繰入に依存しているのが現状です。このことから、更なる経費削減や使用料の適正化の検討も継続的に必要と考えます。
　企業会計に移行したことから、下水道事業の経営状況をより具体的に把握し、将来に向けての経営の見通しを立て、適切な判断を行い、健全化を目指していきます。</t>
    </r>
    <rPh sb="1" eb="2">
      <t>トウ</t>
    </rPh>
    <rPh sb="5" eb="6">
      <t>ホン</t>
    </rPh>
    <rPh sb="64" eb="67">
      <t>ショウライテキ</t>
    </rPh>
    <rPh sb="189" eb="192">
      <t>ケイゾクテキ</t>
    </rPh>
    <phoneticPr fontId="1"/>
  </si>
  <si>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</si>
  <si>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</si>
  <si>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</si>
  <si>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</si>
  <si>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</si>
  <si>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</si>
  <si>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</si>
  <si>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</si>
  <si>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</si>
  <si>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</si>
  <si>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</si>
  <si>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</si>
  <si>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</si>
  <si>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</si>
  <si>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</si>
  <si>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</si>
  <si>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</si>
  <si>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</si>
  <si>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</si>
  <si>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</si>
  <si>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</si>
  <si>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</si>
  <si>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</si>
  <si>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</si>
  <si>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</si>
  <si>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</si>
  <si>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</si>
  <si>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</si>
  <si>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</si>
  <si>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</si>
  <si>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</si>
  <si>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</si>
  <si>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</si>
  <si>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</si>
  <si>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</si>
  <si>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</si>
  <si>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</si>
  <si>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</si>
  <si>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</si>
  <si>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</si>
  <si>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</si>
  <si>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</si>
  <si>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</si>
  <si>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</si>
  <si>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</si>
  <si>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</si>
  <si>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</si>
  <si>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</si>
  <si>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</si>
  <si>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</si>
  <si>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</si>
  <si>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</si>
  <si>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</si>
  <si>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</si>
  <si>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</si>
  <si>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</si>
  <si>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</si>
  <si>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</si>
  <si>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</si>
  <si>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</si>
  <si>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佐川町</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</si>
  <si>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</si>
  <si>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</si>
  <si>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</si>
  <si>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</si>
  <si>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</si>
  <si>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</si>
  <si>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</si>
  <si>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</si>
  <si>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</si>
  <si>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</si>
  <si>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</si>
  <si>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</si>
  <si>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</si>
  <si>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</si>
  <si>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</si>
  <si>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③管渠改善率は、０％であり管渠の更新等は実施していません。当該施設は平成１４年に供用を開始しており、管渠以外の下水処理施設（処理場、ポンプ施設）については、令和元年度に策定した機能強化対策事業計画に基づいて令和２年度から４年度まで工事を実施しました。
　令和２年度には、処理施設の非常用通報装置、ポンプ施設の電気設備、令和３年度と４年度には、処理施設、ポンプ施設の機械設備を更新し、令和６年度は中継ポンプ場のポンプ取替工事を行いました。
　今後も計画的に設備の更新を行い、適切な管理を行っていきます。</t>
  </si>
  <si>
    <r>
      <t>　</t>
    </r>
    <r>
      <rPr>
        <sz val="9"/>
        <rFont val="ＭＳ ゴシック"/>
        <family val="3"/>
        <charset val="128"/>
      </rPr>
      <t>令和６年度から地方公営企業法を適用し、法適用後最初の決算となるため、経営分析は比較ではなく当年度の数値に基づく経営分析を行います。
①経常収支比率については、100％を下回っており、一般会計から収支差額を補うための繰入を行い、収支不足を賄っている状況です。
②会計システムの構築等、法適用に係る費用について、令和８年度までは起債を充当するため、一般会計からの繰入を抑えています。そのため、累積欠損金の比率は上昇する見込みです。
③流動比率は280.04と平均を大きく上回っていますが、令和６年度地方公営企業法を適用するに当たり、法非適用時の基金を取り崩して収益に入れたため、一時的に現金が多くなっています。
④企業債残高対事業規模比率については、設備更新等のための費用を補助金や企業債での借入金で賄っていますが、償還額全額を一般会計から繰り入れているため当該値は０％となっています。
⑤経費回収率は、100％を下回っており経費のすべてを使用料で回収できていない状況です。また、本年度は維持管理適正化計画策定により多額の費用を要したため、数値が悪化していますが、そのための費用には国庫補助金を充当しています。
⑥汚水処理原価は、類似団体平均値に比べて高い水準ですが、施設の老朽化に伴う修繕費の増加や地方公営企業法適用に向けての取り組み等のための経費増加により、処理原価が上昇しています。
⑦施設利用率は、毎年利用率に変動はあるものの、全国平均に比べて高い水準を保っています。将来的には汚水処理人口の減少が想定されることから、適切な施設規模の維持が課題となります。
⑧水洗化率は、処理区域内の施設利用者数の減少により、低下しています。加入促進を図るなど、水洗化率向上に向けての取組が必要と考えます。</t>
    </r>
    <rPh sb="1" eb="3">
      <t>レイワ</t>
    </rPh>
    <rPh sb="167" eb="169">
      <t>ジュウトウ</t>
    </rPh>
    <rPh sb="205" eb="207">
      <t>ジョウショウ</t>
    </rPh>
    <rPh sb="217" eb="222">
      <t>リュウド</t>
    </rPh>
    <rPh sb="244" eb="246">
      <t>レイワ</t>
    </rPh>
    <rPh sb="249" eb="255">
      <t>チホウコウエイキギョウ</t>
    </rPh>
    <rPh sb="360" eb="361">
      <t>ガク</t>
    </rPh>
    <rPh sb="440" eb="443">
      <t>ホンネンド</t>
    </rPh>
    <rPh sb="444" eb="448">
      <t>イジカ</t>
    </rPh>
    <rPh sb="448" eb="451">
      <t>テキセイカ</t>
    </rPh>
    <rPh sb="451" eb="453">
      <t>ケイカク</t>
    </rPh>
    <rPh sb="453" eb="455">
      <t>サクテイ</t>
    </rPh>
    <rPh sb="458" eb="460">
      <t>タガク</t>
    </rPh>
    <rPh sb="461" eb="463">
      <t>ヒヨウ</t>
    </rPh>
    <rPh sb="464" eb="465">
      <t>ヨウ</t>
    </rPh>
    <rPh sb="470" eb="472">
      <t>スウチ</t>
    </rPh>
    <rPh sb="473" eb="475">
      <t>アッカ</t>
    </rPh>
    <rPh sb="491" eb="493">
      <t>コッコ</t>
    </rPh>
    <rPh sb="493" eb="496">
      <t>ホジョキン</t>
    </rPh>
    <rPh sb="497" eb="499">
      <t>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</si>
</sst>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14F-4908-9758-F225D0F5492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014F-4908-9758-F225D0F5492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95.96</c:v>
                </c:pt>
              </c:numCache>
            </c:numRef>
          </c:val>
          <c:extLst>
            <c:ext xmlns:c16="http://schemas.microsoft.com/office/drawing/2014/chart" uri="{C3380CC4-5D6E-409C-BE32-E72D297353CC}">
              <c16:uniqueId val="{00000000-C020-4085-A50E-73BFA1439A2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C020-4085-A50E-73BFA1439A2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51.54</c:v>
                </c:pt>
              </c:numCache>
            </c:numRef>
          </c:val>
          <c:extLst>
            <c:ext xmlns:c16="http://schemas.microsoft.com/office/drawing/2014/chart" uri="{C3380CC4-5D6E-409C-BE32-E72D297353CC}">
              <c16:uniqueId val="{00000000-D7B8-45A5-990B-788F2997A5C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D7B8-45A5-990B-788F2997A5C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977-4ECD-860E-4B050D57A36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2977-4ECD-860E-4B050D57A36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35.72</c:v>
                </c:pt>
              </c:numCache>
            </c:numRef>
          </c:val>
          <c:extLst>
            <c:ext xmlns:c16="http://schemas.microsoft.com/office/drawing/2014/chart" uri="{C3380CC4-5D6E-409C-BE32-E72D297353CC}">
              <c16:uniqueId val="{00000000-41C3-4FEC-BAAC-68A0E90E4B1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41C3-4FEC-BAAC-68A0E90E4B1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280.04000000000002</c:v>
                </c:pt>
              </c:numCache>
            </c:numRef>
          </c:val>
          <c:extLst>
            <c:ext xmlns:c16="http://schemas.microsoft.com/office/drawing/2014/chart" uri="{C3380CC4-5D6E-409C-BE32-E72D297353CC}">
              <c16:uniqueId val="{00000000-D4FE-4CEB-A9E7-33DCFF31769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D4FE-4CEB-A9E7-33DCFF31769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02C-43A1-89F1-75F562273F9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C02C-43A1-89F1-75F562273F9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27.44</c:v>
                </c:pt>
              </c:numCache>
            </c:numRef>
          </c:val>
          <c:extLst>
            <c:ext xmlns:c16="http://schemas.microsoft.com/office/drawing/2014/chart" uri="{C3380CC4-5D6E-409C-BE32-E72D297353CC}">
              <c16:uniqueId val="{00000000-64ED-4207-8BEC-106899268B4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64ED-4207-8BEC-106899268B4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419.28</c:v>
                </c:pt>
              </c:numCache>
            </c:numRef>
          </c:val>
          <c:extLst>
            <c:ext xmlns:c16="http://schemas.microsoft.com/office/drawing/2014/chart" uri="{C3380CC4-5D6E-409C-BE32-E72D297353CC}">
              <c16:uniqueId val="{00000000-24A5-48C7-8455-93B0B84C26E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24A5-48C7-8455-93B0B84C26E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78.47</c:v>
                </c:pt>
              </c:numCache>
            </c:numRef>
          </c:val>
          <c:extLst>
            <c:ext xmlns:c16="http://schemas.microsoft.com/office/drawing/2014/chart" uri="{C3380CC4-5D6E-409C-BE32-E72D297353CC}">
              <c16:uniqueId val="{00000000-65F4-4DFC-888F-6AD91C5AD39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65F4-4DFC-888F-6AD91C5AD39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85.71</c:v>
                </c:pt>
              </c:numCache>
            </c:numRef>
          </c:val>
          <c:extLst>
            <c:ext xmlns:c16="http://schemas.microsoft.com/office/drawing/2014/chart" uri="{C3380CC4-5D6E-409C-BE32-E72D297353CC}">
              <c16:uniqueId val="{00000000-0AD5-4CAC-9FED-63D9228786F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0AD5-4CAC-9FED-63D9228786F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【104.30】</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【102.74】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【47.19】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【798.10】</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【87.80】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【49.92】</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【286.33】</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【54.51】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【28.46】</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【0.03】</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高知県　佐川町</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3</v>
      </c>
      <c r="C7" s="29"/>
      <c r="D7" s="29"/>
      <c r="E7" s="29"/>
      <c r="F7" s="29"/>
      <c r="G7" s="29"/>
      <c r="H7" s="29"/>
      <c r="I7" s="29" t="s">
        <v>12</v>
      </c>
      <c r="J7" s="29"/>
      <c r="K7" s="29"/>
      <c r="L7" s="29"/>
      <c r="M7" s="29"/>
      <c r="N7" s="29"/>
      <c r="O7" s="29"/>
      <c r="P7" s="29" t="s">
        <v>4</v>
      </c>
      <c r="Q7" s="29"/>
      <c r="R7" s="29"/>
      <c r="S7" s="29"/>
      <c r="T7" s="29"/>
      <c r="U7" s="29"/>
      <c r="V7" s="29"/>
      <c r="W7" s="29" t="s">
        <v>14</v>
      </c>
      <c r="X7" s="29"/>
      <c r="Y7" s="29"/>
      <c r="Z7" s="29"/>
      <c r="AA7" s="29"/>
      <c r="AB7" s="29"/>
      <c r="AC7" s="29"/>
      <c r="AD7" s="29" t="s">
        <v>7</v>
      </c>
      <c r="AE7" s="29"/>
      <c r="AF7" s="29"/>
      <c r="AG7" s="29"/>
      <c r="AH7" s="29"/>
      <c r="AI7" s="29"/>
      <c r="AJ7" s="29"/>
      <c r="AK7" s="3"/>
      <c r="AL7" s="29" t="s">
        <v>16</v>
      </c>
      <c r="AM7" s="29"/>
      <c r="AN7" s="29"/>
      <c r="AO7" s="29"/>
      <c r="AP7" s="29"/>
      <c r="AQ7" s="29"/>
      <c r="AR7" s="29"/>
      <c r="AS7" s="29"/>
      <c r="AT7" s="29" t="s">
        <v>8</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農業集落排水</v>
      </c>
      <c r="Q8" s="33"/>
      <c r="R8" s="33"/>
      <c r="S8" s="33"/>
      <c r="T8" s="33"/>
      <c r="U8" s="33"/>
      <c r="V8" s="33"/>
      <c r="W8" s="33" t="str">
        <f>データ!L6</f>
        <v>F2</v>
      </c>
      <c r="X8" s="33"/>
      <c r="Y8" s="33"/>
      <c r="Z8" s="33"/>
      <c r="AA8" s="33"/>
      <c r="AB8" s="33"/>
      <c r="AC8" s="33"/>
      <c r="AD8" s="34" t="str">
        <f>データ!$M$6</f>
        <v>非設置</v>
      </c>
      <c r="AE8" s="34"/>
      <c r="AF8" s="34"/>
      <c r="AG8" s="34"/>
      <c r="AH8" s="34"/>
      <c r="AI8" s="34"/>
      <c r="AJ8" s="34"/>
      <c r="AK8" s="3"/>
      <c r="AL8" s="35">
        <f>データ!S6</f>
        <v>11805</v>
      </c>
      <c r="AM8" s="35"/>
      <c r="AN8" s="35"/>
      <c r="AO8" s="35"/>
      <c r="AP8" s="35"/>
      <c r="AQ8" s="35"/>
      <c r="AR8" s="35"/>
      <c r="AS8" s="35"/>
      <c r="AT8" s="36">
        <f>データ!T6</f>
        <v>100.8</v>
      </c>
      <c r="AU8" s="36"/>
      <c r="AV8" s="36"/>
      <c r="AW8" s="36"/>
      <c r="AX8" s="36"/>
      <c r="AY8" s="36"/>
      <c r="AZ8" s="36"/>
      <c r="BA8" s="36"/>
      <c r="BB8" s="36">
        <f>データ!U6</f>
        <v>117.11</v>
      </c>
      <c r="BC8" s="36"/>
      <c r="BD8" s="36"/>
      <c r="BE8" s="36"/>
      <c r="BF8" s="36"/>
      <c r="BG8" s="36"/>
      <c r="BH8" s="36"/>
      <c r="BI8" s="36"/>
      <c r="BJ8" s="3"/>
      <c r="BK8" s="3"/>
      <c r="BL8" s="37" t="s">
        <v>13</v>
      </c>
      <c r="BM8" s="38"/>
      <c r="BN8" s="39" t="s">
        <v>20</v>
      </c>
      <c r="BO8" s="39"/>
      <c r="BP8" s="39"/>
      <c r="BQ8" s="39"/>
      <c r="BR8" s="39"/>
      <c r="BS8" s="39"/>
      <c r="BT8" s="39"/>
      <c r="BU8" s="39"/>
      <c r="BV8" s="39"/>
      <c r="BW8" s="39"/>
      <c r="BX8" s="39"/>
      <c r="BY8" s="40"/>
    </row>
    <row r="9" spans="1:78" ht="18.75" customHeight="1" x14ac:dyDescent="0.15">
      <c r="A9" s="2"/>
      <c r="B9" s="29" t="s">
        <v>21</v>
      </c>
      <c r="C9" s="29"/>
      <c r="D9" s="29"/>
      <c r="E9" s="29"/>
      <c r="F9" s="29"/>
      <c r="G9" s="29"/>
      <c r="H9" s="29"/>
      <c r="I9" s="29" t="s">
        <v>23</v>
      </c>
      <c r="J9" s="29"/>
      <c r="K9" s="29"/>
      <c r="L9" s="29"/>
      <c r="M9" s="29"/>
      <c r="N9" s="29"/>
      <c r="O9" s="29"/>
      <c r="P9" s="29" t="s">
        <v>24</v>
      </c>
      <c r="Q9" s="29"/>
      <c r="R9" s="29"/>
      <c r="S9" s="29"/>
      <c r="T9" s="29"/>
      <c r="U9" s="29"/>
      <c r="V9" s="29"/>
      <c r="W9" s="29" t="s">
        <v>27</v>
      </c>
      <c r="X9" s="29"/>
      <c r="Y9" s="29"/>
      <c r="Z9" s="29"/>
      <c r="AA9" s="29"/>
      <c r="AB9" s="29"/>
      <c r="AC9" s="29"/>
      <c r="AD9" s="29" t="s">
        <v>22</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31</v>
      </c>
      <c r="BC9" s="29"/>
      <c r="BD9" s="29"/>
      <c r="BE9" s="29"/>
      <c r="BF9" s="29"/>
      <c r="BG9" s="29"/>
      <c r="BH9" s="29"/>
      <c r="BI9" s="29"/>
      <c r="BJ9" s="3"/>
      <c r="BK9" s="3"/>
      <c r="BL9" s="41" t="s">
        <v>34</v>
      </c>
      <c r="BM9" s="42"/>
      <c r="BN9" s="43" t="s">
        <v>36</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71.13</v>
      </c>
      <c r="J10" s="36"/>
      <c r="K10" s="36"/>
      <c r="L10" s="36"/>
      <c r="M10" s="36"/>
      <c r="N10" s="36"/>
      <c r="O10" s="36"/>
      <c r="P10" s="36">
        <f>データ!P6</f>
        <v>3.53</v>
      </c>
      <c r="Q10" s="36"/>
      <c r="R10" s="36"/>
      <c r="S10" s="36"/>
      <c r="T10" s="36"/>
      <c r="U10" s="36"/>
      <c r="V10" s="36"/>
      <c r="W10" s="36">
        <f>データ!Q6</f>
        <v>100</v>
      </c>
      <c r="X10" s="36"/>
      <c r="Y10" s="36"/>
      <c r="Z10" s="36"/>
      <c r="AA10" s="36"/>
      <c r="AB10" s="36"/>
      <c r="AC10" s="36"/>
      <c r="AD10" s="35">
        <f>データ!R6</f>
        <v>3410</v>
      </c>
      <c r="AE10" s="35"/>
      <c r="AF10" s="35"/>
      <c r="AG10" s="35"/>
      <c r="AH10" s="35"/>
      <c r="AI10" s="35"/>
      <c r="AJ10" s="35"/>
      <c r="AK10" s="2"/>
      <c r="AL10" s="35">
        <f>データ!V6</f>
        <v>413</v>
      </c>
      <c r="AM10" s="35"/>
      <c r="AN10" s="35"/>
      <c r="AO10" s="35"/>
      <c r="AP10" s="35"/>
      <c r="AQ10" s="35"/>
      <c r="AR10" s="35"/>
      <c r="AS10" s="35"/>
      <c r="AT10" s="36">
        <f>データ!W6</f>
        <v>0.17</v>
      </c>
      <c r="AU10" s="36"/>
      <c r="AV10" s="36"/>
      <c r="AW10" s="36"/>
      <c r="AX10" s="36"/>
      <c r="AY10" s="36"/>
      <c r="AZ10" s="36"/>
      <c r="BA10" s="36"/>
      <c r="BB10" s="36">
        <f>データ!X6</f>
        <v>2429.41</v>
      </c>
      <c r="BC10" s="36"/>
      <c r="BD10" s="36"/>
      <c r="BE10" s="36"/>
      <c r="BF10" s="36"/>
      <c r="BG10" s="36"/>
      <c r="BH10" s="36"/>
      <c r="BI10" s="36"/>
      <c r="BJ10" s="2"/>
      <c r="BK10" s="2"/>
      <c r="BL10" s="45" t="s">
        <v>38</v>
      </c>
      <c r="BM10" s="46"/>
      <c r="BN10" s="47" t="s">
        <v>39</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41</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26</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42</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43</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71" t="s">
        <v>112</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71"/>
      <c r="BM58" s="72"/>
      <c r="BN58" s="72"/>
      <c r="BO58" s="72"/>
      <c r="BP58" s="72"/>
      <c r="BQ58" s="72"/>
      <c r="BR58" s="72"/>
      <c r="BS58" s="72"/>
      <c r="BT58" s="72"/>
      <c r="BU58" s="72"/>
      <c r="BV58" s="72"/>
      <c r="BW58" s="72"/>
      <c r="BX58" s="72"/>
      <c r="BY58" s="72"/>
      <c r="BZ58" s="73"/>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71"/>
      <c r="BM59" s="72"/>
      <c r="BN59" s="72"/>
      <c r="BO59" s="72"/>
      <c r="BP59" s="72"/>
      <c r="BQ59" s="72"/>
      <c r="BR59" s="72"/>
      <c r="BS59" s="72"/>
      <c r="BT59" s="72"/>
      <c r="BU59" s="72"/>
      <c r="BV59" s="72"/>
      <c r="BW59" s="72"/>
      <c r="BX59" s="72"/>
      <c r="BY59" s="72"/>
      <c r="BZ59" s="73"/>
    </row>
    <row r="60" spans="1:78" ht="13.5" customHeight="1" x14ac:dyDescent="0.15">
      <c r="A60" s="2"/>
      <c r="B60" s="56" t="s">
        <v>9</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71"/>
      <c r="BM60" s="72"/>
      <c r="BN60" s="72"/>
      <c r="BO60" s="72"/>
      <c r="BP60" s="72"/>
      <c r="BQ60" s="72"/>
      <c r="BR60" s="72"/>
      <c r="BS60" s="72"/>
      <c r="BT60" s="72"/>
      <c r="BU60" s="72"/>
      <c r="BV60" s="72"/>
      <c r="BW60" s="72"/>
      <c r="BX60" s="72"/>
      <c r="BY60" s="72"/>
      <c r="BZ60" s="73"/>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10</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71" t="s">
        <v>35</v>
      </c>
      <c r="BM66" s="72"/>
      <c r="BN66" s="72"/>
      <c r="BO66" s="72"/>
      <c r="BP66" s="72"/>
      <c r="BQ66" s="72"/>
      <c r="BR66" s="72"/>
      <c r="BS66" s="72"/>
      <c r="BT66" s="72"/>
      <c r="BU66" s="72"/>
      <c r="BV66" s="72"/>
      <c r="BW66" s="72"/>
      <c r="BX66" s="72"/>
      <c r="BY66" s="72"/>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71"/>
      <c r="BM67" s="72"/>
      <c r="BN67" s="72"/>
      <c r="BO67" s="72"/>
      <c r="BP67" s="72"/>
      <c r="BQ67" s="72"/>
      <c r="BR67" s="72"/>
      <c r="BS67" s="72"/>
      <c r="BT67" s="72"/>
      <c r="BU67" s="72"/>
      <c r="BV67" s="72"/>
      <c r="BW67" s="72"/>
      <c r="BX67" s="72"/>
      <c r="BY67" s="72"/>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71"/>
      <c r="BM68" s="72"/>
      <c r="BN68" s="72"/>
      <c r="BO68" s="72"/>
      <c r="BP68" s="72"/>
      <c r="BQ68" s="72"/>
      <c r="BR68" s="72"/>
      <c r="BS68" s="72"/>
      <c r="BT68" s="72"/>
      <c r="BU68" s="72"/>
      <c r="BV68" s="72"/>
      <c r="BW68" s="72"/>
      <c r="BX68" s="72"/>
      <c r="BY68" s="72"/>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71"/>
      <c r="BM69" s="72"/>
      <c r="BN69" s="72"/>
      <c r="BO69" s="72"/>
      <c r="BP69" s="72"/>
      <c r="BQ69" s="72"/>
      <c r="BR69" s="72"/>
      <c r="BS69" s="72"/>
      <c r="BT69" s="72"/>
      <c r="BU69" s="72"/>
      <c r="BV69" s="72"/>
      <c r="BW69" s="72"/>
      <c r="BX69" s="72"/>
      <c r="BY69" s="72"/>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71"/>
      <c r="BM70" s="72"/>
      <c r="BN70" s="72"/>
      <c r="BO70" s="72"/>
      <c r="BP70" s="72"/>
      <c r="BQ70" s="72"/>
      <c r="BR70" s="72"/>
      <c r="BS70" s="72"/>
      <c r="BT70" s="72"/>
      <c r="BU70" s="72"/>
      <c r="BV70" s="72"/>
      <c r="BW70" s="72"/>
      <c r="BX70" s="72"/>
      <c r="BY70" s="72"/>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71"/>
      <c r="BM71" s="72"/>
      <c r="BN71" s="72"/>
      <c r="BO71" s="72"/>
      <c r="BP71" s="72"/>
      <c r="BQ71" s="72"/>
      <c r="BR71" s="72"/>
      <c r="BS71" s="72"/>
      <c r="BT71" s="72"/>
      <c r="BU71" s="72"/>
      <c r="BV71" s="72"/>
      <c r="BW71" s="72"/>
      <c r="BX71" s="72"/>
      <c r="BY71" s="72"/>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71"/>
      <c r="BM72" s="72"/>
      <c r="BN72" s="72"/>
      <c r="BO72" s="72"/>
      <c r="BP72" s="72"/>
      <c r="BQ72" s="72"/>
      <c r="BR72" s="72"/>
      <c r="BS72" s="72"/>
      <c r="BT72" s="72"/>
      <c r="BU72" s="72"/>
      <c r="BV72" s="72"/>
      <c r="BW72" s="72"/>
      <c r="BX72" s="72"/>
      <c r="BY72" s="72"/>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71"/>
      <c r="BM73" s="72"/>
      <c r="BN73" s="72"/>
      <c r="BO73" s="72"/>
      <c r="BP73" s="72"/>
      <c r="BQ73" s="72"/>
      <c r="BR73" s="72"/>
      <c r="BS73" s="72"/>
      <c r="BT73" s="72"/>
      <c r="BU73" s="72"/>
      <c r="BV73" s="72"/>
      <c r="BW73" s="72"/>
      <c r="BX73" s="72"/>
      <c r="BY73" s="72"/>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71"/>
      <c r="BM74" s="72"/>
      <c r="BN74" s="72"/>
      <c r="BO74" s="72"/>
      <c r="BP74" s="72"/>
      <c r="BQ74" s="72"/>
      <c r="BR74" s="72"/>
      <c r="BS74" s="72"/>
      <c r="BT74" s="72"/>
      <c r="BU74" s="72"/>
      <c r="BV74" s="72"/>
      <c r="BW74" s="72"/>
      <c r="BX74" s="72"/>
      <c r="BY74" s="72"/>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71"/>
      <c r="BM75" s="72"/>
      <c r="BN75" s="72"/>
      <c r="BO75" s="72"/>
      <c r="BP75" s="72"/>
      <c r="BQ75" s="72"/>
      <c r="BR75" s="72"/>
      <c r="BS75" s="72"/>
      <c r="BT75" s="72"/>
      <c r="BU75" s="72"/>
      <c r="BV75" s="72"/>
      <c r="BW75" s="72"/>
      <c r="BX75" s="72"/>
      <c r="BY75" s="72"/>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71"/>
      <c r="BM76" s="72"/>
      <c r="BN76" s="72"/>
      <c r="BO76" s="72"/>
      <c r="BP76" s="72"/>
      <c r="BQ76" s="72"/>
      <c r="BR76" s="72"/>
      <c r="BS76" s="72"/>
      <c r="BT76" s="72"/>
      <c r="BU76" s="72"/>
      <c r="BV76" s="72"/>
      <c r="BW76" s="72"/>
      <c r="BX76" s="72"/>
      <c r="BY76" s="72"/>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71"/>
      <c r="BM77" s="72"/>
      <c r="BN77" s="72"/>
      <c r="BO77" s="72"/>
      <c r="BP77" s="72"/>
      <c r="BQ77" s="72"/>
      <c r="BR77" s="72"/>
      <c r="BS77" s="72"/>
      <c r="BT77" s="72"/>
      <c r="BU77" s="72"/>
      <c r="BV77" s="72"/>
      <c r="BW77" s="72"/>
      <c r="BX77" s="72"/>
      <c r="BY77" s="72"/>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71"/>
      <c r="BM78" s="72"/>
      <c r="BN78" s="72"/>
      <c r="BO78" s="72"/>
      <c r="BP78" s="72"/>
      <c r="BQ78" s="72"/>
      <c r="BR78" s="72"/>
      <c r="BS78" s="72"/>
      <c r="BT78" s="72"/>
      <c r="BU78" s="72"/>
      <c r="BV78" s="72"/>
      <c r="BW78" s="72"/>
      <c r="BX78" s="72"/>
      <c r="BY78" s="72"/>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71"/>
      <c r="BM79" s="72"/>
      <c r="BN79" s="72"/>
      <c r="BO79" s="72"/>
      <c r="BP79" s="72"/>
      <c r="BQ79" s="72"/>
      <c r="BR79" s="72"/>
      <c r="BS79" s="72"/>
      <c r="BT79" s="72"/>
      <c r="BU79" s="72"/>
      <c r="BV79" s="72"/>
      <c r="BW79" s="72"/>
      <c r="BX79" s="72"/>
      <c r="BY79" s="72"/>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71"/>
      <c r="BM80" s="72"/>
      <c r="BN80" s="72"/>
      <c r="BO80" s="72"/>
      <c r="BP80" s="72"/>
      <c r="BQ80" s="72"/>
      <c r="BR80" s="72"/>
      <c r="BS80" s="72"/>
      <c r="BT80" s="72"/>
      <c r="BU80" s="72"/>
      <c r="BV80" s="72"/>
      <c r="BW80" s="72"/>
      <c r="BX80" s="72"/>
      <c r="BY80" s="72"/>
      <c r="BZ80" s="73"/>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71"/>
      <c r="BM81" s="72"/>
      <c r="BN81" s="72"/>
      <c r="BO81" s="72"/>
      <c r="BP81" s="72"/>
      <c r="BQ81" s="72"/>
      <c r="BR81" s="72"/>
      <c r="BS81" s="72"/>
      <c r="BT81" s="72"/>
      <c r="BU81" s="72"/>
      <c r="BV81" s="72"/>
      <c r="BW81" s="72"/>
      <c r="BX81" s="72"/>
      <c r="BY81" s="72"/>
      <c r="BZ81" s="73"/>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74"/>
      <c r="BM82" s="75"/>
      <c r="BN82" s="75"/>
      <c r="BO82" s="75"/>
      <c r="BP82" s="75"/>
      <c r="BQ82" s="75"/>
      <c r="BR82" s="75"/>
      <c r="BS82" s="75"/>
      <c r="BT82" s="75"/>
      <c r="BU82" s="75"/>
      <c r="BV82" s="75"/>
      <c r="BW82" s="75"/>
      <c r="BX82" s="75"/>
      <c r="BY82" s="75"/>
      <c r="BZ82" s="76"/>
    </row>
    <row r="83" spans="1:78" x14ac:dyDescent="0.15">
      <c r="C83" s="49" t="s">
        <v>45</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46</v>
      </c>
      <c r="C84" s="6"/>
      <c r="D84" s="6"/>
      <c r="E84" s="6" t="s">
        <v>47</v>
      </c>
      <c r="F84" s="6" t="s">
        <v>49</v>
      </c>
      <c r="G84" s="6" t="s">
        <v>50</v>
      </c>
      <c r="H84" s="6" t="s">
        <v>44</v>
      </c>
      <c r="I84" s="6" t="s">
        <v>11</v>
      </c>
      <c r="J84" s="6" t="s">
        <v>51</v>
      </c>
      <c r="K84" s="6" t="s">
        <v>52</v>
      </c>
      <c r="L84" s="6" t="s">
        <v>32</v>
      </c>
      <c r="M84" s="6" t="s">
        <v>37</v>
      </c>
      <c r="N84" s="6" t="s">
        <v>53</v>
      </c>
      <c r="O84" s="6" t="s">
        <v>55</v>
      </c>
    </row>
    <row r="85" spans="1:78" hidden="1" x14ac:dyDescent="0.15">
      <c r="B85" s="6"/>
      <c r="C85" s="6"/>
      <c r="D85" s="6"/>
      <c r="E85" s="6" t="str">
        <f>データ!AI6</f>
        <v>【104.30】</v>
      </c>
      <c r="F85" s="6" t="str">
        <f>データ!AT6</f>
        <v>【102.74】</v>
      </c>
      <c r="G85" s="6" t="str">
        <f>データ!BE6</f>
        <v>【47.19】</v>
      </c>
      <c r="H85" s="6" t="str">
        <f>データ!BP6</f>
        <v>【798.10】</v>
      </c>
      <c r="I85" s="6" t="str">
        <f>データ!CA6</f>
        <v>【54.51】</v>
      </c>
      <c r="J85" s="6" t="str">
        <f>データ!CL6</f>
        <v>【286.33】</v>
      </c>
      <c r="K85" s="6" t="str">
        <f>データ!CW6</f>
        <v>【49.92】</v>
      </c>
      <c r="L85" s="6" t="str">
        <f>データ!DH6</f>
        <v>【87.80】</v>
      </c>
      <c r="M85" s="6" t="str">
        <f>データ!DS6</f>
        <v>【28.46】</v>
      </c>
      <c r="N85" s="6" t="str">
        <f>データ!ED6</f>
        <v>【0.03】</v>
      </c>
      <c r="O85" s="6" t="str">
        <f>データ!EO6</f>
        <v>【0.02】</v>
      </c>
    </row>
  </sheetData>
  <sheetProtection algorithmName="SHA-512" hashValue="zvemE73y386Xdwx+nsPwYCo/qqsKDZtoNqhGo+E3hAO95Mb6CMOTJF1HcsIGeHRfs9DQcPbZ2ZpgzvbPWKNa3g==" saltValue="R0QSzwDOWRUO7LJUK0PLvA=="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57</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58</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33</v>
      </c>
      <c r="C3" s="16" t="s">
        <v>60</v>
      </c>
      <c r="D3" s="16" t="s">
        <v>40</v>
      </c>
      <c r="E3" s="16" t="s">
        <v>6</v>
      </c>
      <c r="F3" s="16" t="s">
        <v>5</v>
      </c>
      <c r="G3" s="16" t="s">
        <v>25</v>
      </c>
      <c r="H3" s="79" t="s">
        <v>61</v>
      </c>
      <c r="I3" s="80"/>
      <c r="J3" s="80"/>
      <c r="K3" s="80"/>
      <c r="L3" s="80"/>
      <c r="M3" s="80"/>
      <c r="N3" s="80"/>
      <c r="O3" s="80"/>
      <c r="P3" s="80"/>
      <c r="Q3" s="80"/>
      <c r="R3" s="80"/>
      <c r="S3" s="80"/>
      <c r="T3" s="80"/>
      <c r="U3" s="80"/>
      <c r="V3" s="80"/>
      <c r="W3" s="80"/>
      <c r="X3" s="81"/>
      <c r="Y3" s="77" t="s">
        <v>56</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9</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62</v>
      </c>
      <c r="B4" s="17"/>
      <c r="C4" s="17"/>
      <c r="D4" s="17"/>
      <c r="E4" s="17"/>
      <c r="F4" s="17"/>
      <c r="G4" s="17"/>
      <c r="H4" s="82"/>
      <c r="I4" s="83"/>
      <c r="J4" s="83"/>
      <c r="K4" s="83"/>
      <c r="L4" s="83"/>
      <c r="M4" s="83"/>
      <c r="N4" s="83"/>
      <c r="O4" s="83"/>
      <c r="P4" s="83"/>
      <c r="Q4" s="83"/>
      <c r="R4" s="83"/>
      <c r="S4" s="83"/>
      <c r="T4" s="83"/>
      <c r="U4" s="83"/>
      <c r="V4" s="83"/>
      <c r="W4" s="83"/>
      <c r="X4" s="84"/>
      <c r="Y4" s="78" t="s">
        <v>54</v>
      </c>
      <c r="Z4" s="78"/>
      <c r="AA4" s="78"/>
      <c r="AB4" s="78"/>
      <c r="AC4" s="78"/>
      <c r="AD4" s="78"/>
      <c r="AE4" s="78"/>
      <c r="AF4" s="78"/>
      <c r="AG4" s="78"/>
      <c r="AH4" s="78"/>
      <c r="AI4" s="78"/>
      <c r="AJ4" s="78" t="s">
        <v>48</v>
      </c>
      <c r="AK4" s="78"/>
      <c r="AL4" s="78"/>
      <c r="AM4" s="78"/>
      <c r="AN4" s="78"/>
      <c r="AO4" s="78"/>
      <c r="AP4" s="78"/>
      <c r="AQ4" s="78"/>
      <c r="AR4" s="78"/>
      <c r="AS4" s="78"/>
      <c r="AT4" s="78"/>
      <c r="AU4" s="78" t="s">
        <v>28</v>
      </c>
      <c r="AV4" s="78"/>
      <c r="AW4" s="78"/>
      <c r="AX4" s="78"/>
      <c r="AY4" s="78"/>
      <c r="AZ4" s="78"/>
      <c r="BA4" s="78"/>
      <c r="BB4" s="78"/>
      <c r="BC4" s="78"/>
      <c r="BD4" s="78"/>
      <c r="BE4" s="78"/>
      <c r="BF4" s="78" t="s">
        <v>64</v>
      </c>
      <c r="BG4" s="78"/>
      <c r="BH4" s="78"/>
      <c r="BI4" s="78"/>
      <c r="BJ4" s="78"/>
      <c r="BK4" s="78"/>
      <c r="BL4" s="78"/>
      <c r="BM4" s="78"/>
      <c r="BN4" s="78"/>
      <c r="BO4" s="78"/>
      <c r="BP4" s="78"/>
      <c r="BQ4" s="78" t="s">
        <v>15</v>
      </c>
      <c r="BR4" s="78"/>
      <c r="BS4" s="78"/>
      <c r="BT4" s="78"/>
      <c r="BU4" s="78"/>
      <c r="BV4" s="78"/>
      <c r="BW4" s="78"/>
      <c r="BX4" s="78"/>
      <c r="BY4" s="78"/>
      <c r="BZ4" s="78"/>
      <c r="CA4" s="78"/>
      <c r="CB4" s="78" t="s">
        <v>63</v>
      </c>
      <c r="CC4" s="78"/>
      <c r="CD4" s="78"/>
      <c r="CE4" s="78"/>
      <c r="CF4" s="78"/>
      <c r="CG4" s="78"/>
      <c r="CH4" s="78"/>
      <c r="CI4" s="78"/>
      <c r="CJ4" s="78"/>
      <c r="CK4" s="78"/>
      <c r="CL4" s="78"/>
      <c r="CM4" s="78" t="s">
        <v>0</v>
      </c>
      <c r="CN4" s="78"/>
      <c r="CO4" s="78"/>
      <c r="CP4" s="78"/>
      <c r="CQ4" s="78"/>
      <c r="CR4" s="78"/>
      <c r="CS4" s="78"/>
      <c r="CT4" s="78"/>
      <c r="CU4" s="78"/>
      <c r="CV4" s="78"/>
      <c r="CW4" s="78"/>
      <c r="CX4" s="78" t="s">
        <v>65</v>
      </c>
      <c r="CY4" s="78"/>
      <c r="CZ4" s="78"/>
      <c r="DA4" s="78"/>
      <c r="DB4" s="78"/>
      <c r="DC4" s="78"/>
      <c r="DD4" s="78"/>
      <c r="DE4" s="78"/>
      <c r="DF4" s="78"/>
      <c r="DG4" s="78"/>
      <c r="DH4" s="78"/>
      <c r="DI4" s="78" t="s">
        <v>66</v>
      </c>
      <c r="DJ4" s="78"/>
      <c r="DK4" s="78"/>
      <c r="DL4" s="78"/>
      <c r="DM4" s="78"/>
      <c r="DN4" s="78"/>
      <c r="DO4" s="78"/>
      <c r="DP4" s="78"/>
      <c r="DQ4" s="78"/>
      <c r="DR4" s="78"/>
      <c r="DS4" s="78"/>
      <c r="DT4" s="78" t="s">
        <v>67</v>
      </c>
      <c r="DU4" s="78"/>
      <c r="DV4" s="78"/>
      <c r="DW4" s="78"/>
      <c r="DX4" s="78"/>
      <c r="DY4" s="78"/>
      <c r="DZ4" s="78"/>
      <c r="EA4" s="78"/>
      <c r="EB4" s="78"/>
      <c r="EC4" s="78"/>
      <c r="ED4" s="78"/>
      <c r="EE4" s="78" t="s">
        <v>68</v>
      </c>
      <c r="EF4" s="78"/>
      <c r="EG4" s="78"/>
      <c r="EH4" s="78"/>
      <c r="EI4" s="78"/>
      <c r="EJ4" s="78"/>
      <c r="EK4" s="78"/>
      <c r="EL4" s="78"/>
      <c r="EM4" s="78"/>
      <c r="EN4" s="78"/>
      <c r="EO4" s="78"/>
    </row>
    <row r="5" spans="1:148" x14ac:dyDescent="0.15">
      <c r="A5" s="14" t="s">
        <v>69</v>
      </c>
      <c r="B5" s="18"/>
      <c r="C5" s="18"/>
      <c r="D5" s="18"/>
      <c r="E5" s="18"/>
      <c r="F5" s="18"/>
      <c r="G5" s="18"/>
      <c r="H5" s="22" t="s">
        <v>59</v>
      </c>
      <c r="I5" s="22" t="s">
        <v>70</v>
      </c>
      <c r="J5" s="22" t="s">
        <v>71</v>
      </c>
      <c r="K5" s="22" t="s">
        <v>72</v>
      </c>
      <c r="L5" s="22" t="s">
        <v>73</v>
      </c>
      <c r="M5" s="22" t="s">
        <v>7</v>
      </c>
      <c r="N5" s="22" t="s">
        <v>74</v>
      </c>
      <c r="O5" s="22" t="s">
        <v>75</v>
      </c>
      <c r="P5" s="22" t="s">
        <v>76</v>
      </c>
      <c r="Q5" s="22" t="s">
        <v>77</v>
      </c>
      <c r="R5" s="22" t="s">
        <v>78</v>
      </c>
      <c r="S5" s="22" t="s">
        <v>79</v>
      </c>
      <c r="T5" s="22" t="s">
        <v>80</v>
      </c>
      <c r="U5" s="22" t="s">
        <v>1</v>
      </c>
      <c r="V5" s="22" t="s">
        <v>81</v>
      </c>
      <c r="W5" s="22" t="s">
        <v>82</v>
      </c>
      <c r="X5" s="22" t="s">
        <v>83</v>
      </c>
      <c r="Y5" s="22" t="s">
        <v>84</v>
      </c>
      <c r="Z5" s="22" t="s">
        <v>85</v>
      </c>
      <c r="AA5" s="22" t="s">
        <v>86</v>
      </c>
      <c r="AB5" s="22" t="s">
        <v>87</v>
      </c>
      <c r="AC5" s="22" t="s">
        <v>88</v>
      </c>
      <c r="AD5" s="22" t="s">
        <v>89</v>
      </c>
      <c r="AE5" s="22" t="s">
        <v>91</v>
      </c>
      <c r="AF5" s="22" t="s">
        <v>92</v>
      </c>
      <c r="AG5" s="22" t="s">
        <v>93</v>
      </c>
      <c r="AH5" s="22" t="s">
        <v>94</v>
      </c>
      <c r="AI5" s="22" t="s">
        <v>46</v>
      </c>
      <c r="AJ5" s="22" t="s">
        <v>84</v>
      </c>
      <c r="AK5" s="22" t="s">
        <v>85</v>
      </c>
      <c r="AL5" s="22" t="s">
        <v>86</v>
      </c>
      <c r="AM5" s="22" t="s">
        <v>87</v>
      </c>
      <c r="AN5" s="22" t="s">
        <v>88</v>
      </c>
      <c r="AO5" s="22" t="s">
        <v>89</v>
      </c>
      <c r="AP5" s="22" t="s">
        <v>91</v>
      </c>
      <c r="AQ5" s="22" t="s">
        <v>92</v>
      </c>
      <c r="AR5" s="22" t="s">
        <v>93</v>
      </c>
      <c r="AS5" s="22" t="s">
        <v>94</v>
      </c>
      <c r="AT5" s="22" t="s">
        <v>90</v>
      </c>
      <c r="AU5" s="22" t="s">
        <v>84</v>
      </c>
      <c r="AV5" s="22" t="s">
        <v>85</v>
      </c>
      <c r="AW5" s="22" t="s">
        <v>86</v>
      </c>
      <c r="AX5" s="22" t="s">
        <v>87</v>
      </c>
      <c r="AY5" s="22" t="s">
        <v>88</v>
      </c>
      <c r="AZ5" s="22" t="s">
        <v>89</v>
      </c>
      <c r="BA5" s="22" t="s">
        <v>91</v>
      </c>
      <c r="BB5" s="22" t="s">
        <v>92</v>
      </c>
      <c r="BC5" s="22" t="s">
        <v>93</v>
      </c>
      <c r="BD5" s="22" t="s">
        <v>94</v>
      </c>
      <c r="BE5" s="22" t="s">
        <v>90</v>
      </c>
      <c r="BF5" s="22" t="s">
        <v>84</v>
      </c>
      <c r="BG5" s="22" t="s">
        <v>85</v>
      </c>
      <c r="BH5" s="22" t="s">
        <v>86</v>
      </c>
      <c r="BI5" s="22" t="s">
        <v>87</v>
      </c>
      <c r="BJ5" s="22" t="s">
        <v>88</v>
      </c>
      <c r="BK5" s="22" t="s">
        <v>89</v>
      </c>
      <c r="BL5" s="22" t="s">
        <v>91</v>
      </c>
      <c r="BM5" s="22" t="s">
        <v>92</v>
      </c>
      <c r="BN5" s="22" t="s">
        <v>93</v>
      </c>
      <c r="BO5" s="22" t="s">
        <v>94</v>
      </c>
      <c r="BP5" s="22" t="s">
        <v>90</v>
      </c>
      <c r="BQ5" s="22" t="s">
        <v>84</v>
      </c>
      <c r="BR5" s="22" t="s">
        <v>85</v>
      </c>
      <c r="BS5" s="22" t="s">
        <v>86</v>
      </c>
      <c r="BT5" s="22" t="s">
        <v>87</v>
      </c>
      <c r="BU5" s="22" t="s">
        <v>88</v>
      </c>
      <c r="BV5" s="22" t="s">
        <v>89</v>
      </c>
      <c r="BW5" s="22" t="s">
        <v>91</v>
      </c>
      <c r="BX5" s="22" t="s">
        <v>92</v>
      </c>
      <c r="BY5" s="22" t="s">
        <v>93</v>
      </c>
      <c r="BZ5" s="22" t="s">
        <v>94</v>
      </c>
      <c r="CA5" s="22" t="s">
        <v>90</v>
      </c>
      <c r="CB5" s="22" t="s">
        <v>84</v>
      </c>
      <c r="CC5" s="22" t="s">
        <v>85</v>
      </c>
      <c r="CD5" s="22" t="s">
        <v>86</v>
      </c>
      <c r="CE5" s="22" t="s">
        <v>87</v>
      </c>
      <c r="CF5" s="22" t="s">
        <v>88</v>
      </c>
      <c r="CG5" s="22" t="s">
        <v>89</v>
      </c>
      <c r="CH5" s="22" t="s">
        <v>91</v>
      </c>
      <c r="CI5" s="22" t="s">
        <v>92</v>
      </c>
      <c r="CJ5" s="22" t="s">
        <v>93</v>
      </c>
      <c r="CK5" s="22" t="s">
        <v>94</v>
      </c>
      <c r="CL5" s="22" t="s">
        <v>90</v>
      </c>
      <c r="CM5" s="22" t="s">
        <v>84</v>
      </c>
      <c r="CN5" s="22" t="s">
        <v>85</v>
      </c>
      <c r="CO5" s="22" t="s">
        <v>86</v>
      </c>
      <c r="CP5" s="22" t="s">
        <v>87</v>
      </c>
      <c r="CQ5" s="22" t="s">
        <v>88</v>
      </c>
      <c r="CR5" s="22" t="s">
        <v>89</v>
      </c>
      <c r="CS5" s="22" t="s">
        <v>91</v>
      </c>
      <c r="CT5" s="22" t="s">
        <v>92</v>
      </c>
      <c r="CU5" s="22" t="s">
        <v>93</v>
      </c>
      <c r="CV5" s="22" t="s">
        <v>94</v>
      </c>
      <c r="CW5" s="22" t="s">
        <v>90</v>
      </c>
      <c r="CX5" s="22" t="s">
        <v>84</v>
      </c>
      <c r="CY5" s="22" t="s">
        <v>85</v>
      </c>
      <c r="CZ5" s="22" t="s">
        <v>86</v>
      </c>
      <c r="DA5" s="22" t="s">
        <v>87</v>
      </c>
      <c r="DB5" s="22" t="s">
        <v>88</v>
      </c>
      <c r="DC5" s="22" t="s">
        <v>89</v>
      </c>
      <c r="DD5" s="22" t="s">
        <v>91</v>
      </c>
      <c r="DE5" s="22" t="s">
        <v>92</v>
      </c>
      <c r="DF5" s="22" t="s">
        <v>93</v>
      </c>
      <c r="DG5" s="22" t="s">
        <v>94</v>
      </c>
      <c r="DH5" s="22" t="s">
        <v>90</v>
      </c>
      <c r="DI5" s="22" t="s">
        <v>84</v>
      </c>
      <c r="DJ5" s="22" t="s">
        <v>85</v>
      </c>
      <c r="DK5" s="22" t="s">
        <v>86</v>
      </c>
      <c r="DL5" s="22" t="s">
        <v>87</v>
      </c>
      <c r="DM5" s="22" t="s">
        <v>88</v>
      </c>
      <c r="DN5" s="22" t="s">
        <v>89</v>
      </c>
      <c r="DO5" s="22" t="s">
        <v>91</v>
      </c>
      <c r="DP5" s="22" t="s">
        <v>92</v>
      </c>
      <c r="DQ5" s="22" t="s">
        <v>93</v>
      </c>
      <c r="DR5" s="22" t="s">
        <v>94</v>
      </c>
      <c r="DS5" s="22" t="s">
        <v>90</v>
      </c>
      <c r="DT5" s="22" t="s">
        <v>84</v>
      </c>
      <c r="DU5" s="22" t="s">
        <v>85</v>
      </c>
      <c r="DV5" s="22" t="s">
        <v>86</v>
      </c>
      <c r="DW5" s="22" t="s">
        <v>87</v>
      </c>
      <c r="DX5" s="22" t="s">
        <v>88</v>
      </c>
      <c r="DY5" s="22" t="s">
        <v>89</v>
      </c>
      <c r="DZ5" s="22" t="s">
        <v>91</v>
      </c>
      <c r="EA5" s="22" t="s">
        <v>92</v>
      </c>
      <c r="EB5" s="22" t="s">
        <v>93</v>
      </c>
      <c r="EC5" s="22" t="s">
        <v>94</v>
      </c>
      <c r="ED5" s="22" t="s">
        <v>90</v>
      </c>
      <c r="EE5" s="22" t="s">
        <v>84</v>
      </c>
      <c r="EF5" s="22" t="s">
        <v>85</v>
      </c>
      <c r="EG5" s="22" t="s">
        <v>86</v>
      </c>
      <c r="EH5" s="22" t="s">
        <v>87</v>
      </c>
      <c r="EI5" s="22" t="s">
        <v>88</v>
      </c>
      <c r="EJ5" s="22" t="s">
        <v>89</v>
      </c>
      <c r="EK5" s="22" t="s">
        <v>91</v>
      </c>
      <c r="EL5" s="22" t="s">
        <v>92</v>
      </c>
      <c r="EM5" s="22" t="s">
        <v>93</v>
      </c>
      <c r="EN5" s="22" t="s">
        <v>94</v>
      </c>
      <c r="EO5" s="22" t="s">
        <v>90</v>
      </c>
    </row>
    <row r="6" spans="1:148" s="13" customFormat="1" x14ac:dyDescent="0.15">
      <c r="A6" s="14" t="s">
        <v>95</v>
      </c>
      <c r="B6" s="19">
        <f t="shared" ref="B6:X6" si="1">B7</f>
        <v>2024</v>
      </c>
      <c r="C6" s="19">
        <f t="shared" si="1"/>
        <v>394025</v>
      </c>
      <c r="D6" s="19">
        <f t="shared" si="1"/>
        <v>46</v>
      </c>
      <c r="E6" s="19">
        <f t="shared" si="1"/>
        <v>17</v>
      </c>
      <c r="F6" s="19">
        <f t="shared" si="1"/>
        <v>5</v>
      </c>
      <c r="G6" s="19">
        <f t="shared" si="1"/>
        <v>0</v>
      </c>
      <c r="H6" s="19" t="str">
        <f t="shared" si="1"/>
        <v>高知県　佐川町</v>
      </c>
      <c r="I6" s="19" t="str">
        <f t="shared" si="1"/>
        <v>法適用</v>
      </c>
      <c r="J6" s="19" t="str">
        <f t="shared" si="1"/>
        <v>下水道事業</v>
      </c>
      <c r="K6" s="19" t="str">
        <f t="shared" si="1"/>
        <v>農業集落排水</v>
      </c>
      <c r="L6" s="19" t="str">
        <f t="shared" si="1"/>
        <v>F2</v>
      </c>
      <c r="M6" s="19" t="str">
        <f t="shared" si="1"/>
        <v>非設置</v>
      </c>
      <c r="N6" s="23" t="str">
        <f t="shared" si="1"/>
        <v>-</v>
      </c>
      <c r="O6" s="23">
        <f t="shared" si="1"/>
        <v>71.13</v>
      </c>
      <c r="P6" s="23">
        <f t="shared" si="1"/>
        <v>3.53</v>
      </c>
      <c r="Q6" s="23">
        <f t="shared" si="1"/>
        <v>100</v>
      </c>
      <c r="R6" s="23">
        <f t="shared" si="1"/>
        <v>3410</v>
      </c>
      <c r="S6" s="23">
        <f t="shared" si="1"/>
        <v>11805</v>
      </c>
      <c r="T6" s="23">
        <f t="shared" si="1"/>
        <v>100.8</v>
      </c>
      <c r="U6" s="23">
        <f t="shared" si="1"/>
        <v>117.11</v>
      </c>
      <c r="V6" s="23">
        <f t="shared" si="1"/>
        <v>413</v>
      </c>
      <c r="W6" s="23">
        <f t="shared" si="1"/>
        <v>0.17</v>
      </c>
      <c r="X6" s="23">
        <f t="shared" si="1"/>
        <v>2429.41</v>
      </c>
      <c r="Y6" s="27" t="str">
        <f t="shared" ref="Y6:AH6" si="2">IF(Y7="",NA(),Y7)</f>
        <v>-</v>
      </c>
      <c r="Z6" s="27" t="str">
        <f t="shared" si="2"/>
        <v>-</v>
      </c>
      <c r="AA6" s="27" t="str">
        <f t="shared" si="2"/>
        <v>-</v>
      </c>
      <c r="AB6" s="27" t="str">
        <f t="shared" si="2"/>
        <v>-</v>
      </c>
      <c r="AC6" s="27">
        <f t="shared" si="2"/>
        <v>95.96</v>
      </c>
      <c r="AD6" s="27" t="str">
        <f t="shared" si="2"/>
        <v>-</v>
      </c>
      <c r="AE6" s="27" t="str">
        <f t="shared" si="2"/>
        <v>-</v>
      </c>
      <c r="AF6" s="27" t="str">
        <f t="shared" si="2"/>
        <v>-</v>
      </c>
      <c r="AG6" s="27" t="str">
        <f t="shared" si="2"/>
        <v>-</v>
      </c>
      <c r="AH6" s="27">
        <f t="shared" si="2"/>
        <v>106.62</v>
      </c>
      <c r="AI6" s="23" t="str">
        <f>IF(AI7="","",IF(AI7="-","【-】","【"&amp;SUBSTITUTE(TEXT(AI7,"#,##0.00"),"-","△")&amp;"】"))</f>
        <v>【104.30】</v>
      </c>
      <c r="AJ6" s="27" t="str">
        <f t="shared" ref="AJ6:AS6" si="3">IF(AJ7="",NA(),AJ7)</f>
        <v>-</v>
      </c>
      <c r="AK6" s="27" t="str">
        <f t="shared" si="3"/>
        <v>-</v>
      </c>
      <c r="AL6" s="27" t="str">
        <f t="shared" si="3"/>
        <v>-</v>
      </c>
      <c r="AM6" s="27" t="str">
        <f t="shared" si="3"/>
        <v>-</v>
      </c>
      <c r="AN6" s="27">
        <f t="shared" si="3"/>
        <v>35.72</v>
      </c>
      <c r="AO6" s="27" t="str">
        <f t="shared" si="3"/>
        <v>-</v>
      </c>
      <c r="AP6" s="27" t="str">
        <f t="shared" si="3"/>
        <v>-</v>
      </c>
      <c r="AQ6" s="27" t="str">
        <f t="shared" si="3"/>
        <v>-</v>
      </c>
      <c r="AR6" s="27" t="str">
        <f t="shared" si="3"/>
        <v>-</v>
      </c>
      <c r="AS6" s="27">
        <f t="shared" si="3"/>
        <v>107.99</v>
      </c>
      <c r="AT6" s="23" t="str">
        <f>IF(AT7="","",IF(AT7="-","【-】","【"&amp;SUBSTITUTE(TEXT(AT7,"#,##0.00"),"-","△")&amp;"】"))</f>
        <v>【102.74】</v>
      </c>
      <c r="AU6" s="27" t="str">
        <f t="shared" ref="AU6:BD6" si="4">IF(AU7="",NA(),AU7)</f>
        <v>-</v>
      </c>
      <c r="AV6" s="27" t="str">
        <f t="shared" si="4"/>
        <v>-</v>
      </c>
      <c r="AW6" s="27" t="str">
        <f t="shared" si="4"/>
        <v>-</v>
      </c>
      <c r="AX6" s="27" t="str">
        <f t="shared" si="4"/>
        <v>-</v>
      </c>
      <c r="AY6" s="27">
        <f t="shared" si="4"/>
        <v>280.04000000000002</v>
      </c>
      <c r="AZ6" s="27" t="str">
        <f t="shared" si="4"/>
        <v>-</v>
      </c>
      <c r="BA6" s="27" t="str">
        <f t="shared" si="4"/>
        <v>-</v>
      </c>
      <c r="BB6" s="27" t="str">
        <f t="shared" si="4"/>
        <v>-</v>
      </c>
      <c r="BC6" s="27" t="str">
        <f t="shared" si="4"/>
        <v>-</v>
      </c>
      <c r="BD6" s="27">
        <f t="shared" si="4"/>
        <v>58.25</v>
      </c>
      <c r="BE6" s="23" t="str">
        <f>IF(BE7="","",IF(BE7="-","【-】","【"&amp;SUBSTITUTE(TEXT(BE7,"#,##0.00"),"-","△")&amp;"】"))</f>
        <v>【47.19】</v>
      </c>
      <c r="BF6" s="27" t="str">
        <f t="shared" ref="BF6:BO6" si="5">IF(BF7="",NA(),BF7)</f>
        <v>-</v>
      </c>
      <c r="BG6" s="27" t="str">
        <f t="shared" si="5"/>
        <v>-</v>
      </c>
      <c r="BH6" s="27" t="str">
        <f t="shared" si="5"/>
        <v>-</v>
      </c>
      <c r="BI6" s="27" t="str">
        <f t="shared" si="5"/>
        <v>-</v>
      </c>
      <c r="BJ6" s="23">
        <f t="shared" si="5"/>
        <v>0</v>
      </c>
      <c r="BK6" s="27" t="str">
        <f t="shared" si="5"/>
        <v>-</v>
      </c>
      <c r="BL6" s="27" t="str">
        <f t="shared" si="5"/>
        <v>-</v>
      </c>
      <c r="BM6" s="27" t="str">
        <f t="shared" si="5"/>
        <v>-</v>
      </c>
      <c r="BN6" s="27" t="str">
        <f t="shared" si="5"/>
        <v>-</v>
      </c>
      <c r="BO6" s="27">
        <f t="shared" si="5"/>
        <v>791.46</v>
      </c>
      <c r="BP6" s="23" t="str">
        <f>IF(BP7="","",IF(BP7="-","【-】","【"&amp;SUBSTITUTE(TEXT(BP7,"#,##0.00"),"-","△")&amp;"】"))</f>
        <v>【798.10】</v>
      </c>
      <c r="BQ6" s="27" t="str">
        <f t="shared" ref="BQ6:BZ6" si="6">IF(BQ7="",NA(),BQ7)</f>
        <v>-</v>
      </c>
      <c r="BR6" s="27" t="str">
        <f t="shared" si="6"/>
        <v>-</v>
      </c>
      <c r="BS6" s="27" t="str">
        <f t="shared" si="6"/>
        <v>-</v>
      </c>
      <c r="BT6" s="27" t="str">
        <f t="shared" si="6"/>
        <v>-</v>
      </c>
      <c r="BU6" s="27">
        <f t="shared" si="6"/>
        <v>27.44</v>
      </c>
      <c r="BV6" s="27" t="str">
        <f t="shared" si="6"/>
        <v>-</v>
      </c>
      <c r="BW6" s="27" t="str">
        <f t="shared" si="6"/>
        <v>-</v>
      </c>
      <c r="BX6" s="27" t="str">
        <f t="shared" si="6"/>
        <v>-</v>
      </c>
      <c r="BY6" s="27" t="str">
        <f t="shared" si="6"/>
        <v>-</v>
      </c>
      <c r="BZ6" s="27">
        <f t="shared" si="6"/>
        <v>47.96</v>
      </c>
      <c r="CA6" s="23" t="str">
        <f>IF(CA7="","",IF(CA7="-","【-】","【"&amp;SUBSTITUTE(TEXT(CA7,"#,##0.00"),"-","△")&amp;"】"))</f>
        <v>【54.51】</v>
      </c>
      <c r="CB6" s="27" t="str">
        <f t="shared" ref="CB6:CK6" si="7">IF(CB7="",NA(),CB7)</f>
        <v>-</v>
      </c>
      <c r="CC6" s="27" t="str">
        <f t="shared" si="7"/>
        <v>-</v>
      </c>
      <c r="CD6" s="27" t="str">
        <f t="shared" si="7"/>
        <v>-</v>
      </c>
      <c r="CE6" s="27" t="str">
        <f t="shared" si="7"/>
        <v>-</v>
      </c>
      <c r="CF6" s="27">
        <f t="shared" si="7"/>
        <v>419.28</v>
      </c>
      <c r="CG6" s="27" t="str">
        <f t="shared" si="7"/>
        <v>-</v>
      </c>
      <c r="CH6" s="27" t="str">
        <f t="shared" si="7"/>
        <v>-</v>
      </c>
      <c r="CI6" s="27" t="str">
        <f t="shared" si="7"/>
        <v>-</v>
      </c>
      <c r="CJ6" s="27" t="str">
        <f t="shared" si="7"/>
        <v>-</v>
      </c>
      <c r="CK6" s="27">
        <f t="shared" si="7"/>
        <v>325.85000000000002</v>
      </c>
      <c r="CL6" s="23" t="str">
        <f>IF(CL7="","",IF(CL7="-","【-】","【"&amp;SUBSTITUTE(TEXT(CL7,"#,##0.00"),"-","△")&amp;"】"))</f>
        <v>【286.33】</v>
      </c>
      <c r="CM6" s="27" t="str">
        <f t="shared" ref="CM6:CV6" si="8">IF(CM7="",NA(),CM7)</f>
        <v>-</v>
      </c>
      <c r="CN6" s="27" t="str">
        <f t="shared" si="8"/>
        <v>-</v>
      </c>
      <c r="CO6" s="27" t="str">
        <f t="shared" si="8"/>
        <v>-</v>
      </c>
      <c r="CP6" s="27" t="str">
        <f t="shared" si="8"/>
        <v>-</v>
      </c>
      <c r="CQ6" s="27">
        <f t="shared" si="8"/>
        <v>78.47</v>
      </c>
      <c r="CR6" s="27" t="str">
        <f t="shared" si="8"/>
        <v>-</v>
      </c>
      <c r="CS6" s="27" t="str">
        <f t="shared" si="8"/>
        <v>-</v>
      </c>
      <c r="CT6" s="27" t="str">
        <f t="shared" si="8"/>
        <v>-</v>
      </c>
      <c r="CU6" s="27" t="str">
        <f t="shared" si="8"/>
        <v>-</v>
      </c>
      <c r="CV6" s="27">
        <f t="shared" si="8"/>
        <v>45.32</v>
      </c>
      <c r="CW6" s="23" t="str">
        <f>IF(CW7="","",IF(CW7="-","【-】","【"&amp;SUBSTITUTE(TEXT(CW7,"#,##0.00"),"-","△")&amp;"】"))</f>
        <v>【49.92】</v>
      </c>
      <c r="CX6" s="27" t="str">
        <f t="shared" ref="CX6:DG6" si="9">IF(CX7="",NA(),CX7)</f>
        <v>-</v>
      </c>
      <c r="CY6" s="27" t="str">
        <f t="shared" si="9"/>
        <v>-</v>
      </c>
      <c r="CZ6" s="27" t="str">
        <f t="shared" si="9"/>
        <v>-</v>
      </c>
      <c r="DA6" s="27" t="str">
        <f t="shared" si="9"/>
        <v>-</v>
      </c>
      <c r="DB6" s="27">
        <f t="shared" si="9"/>
        <v>85.71</v>
      </c>
      <c r="DC6" s="27" t="str">
        <f t="shared" si="9"/>
        <v>-</v>
      </c>
      <c r="DD6" s="27" t="str">
        <f t="shared" si="9"/>
        <v>-</v>
      </c>
      <c r="DE6" s="27" t="str">
        <f t="shared" si="9"/>
        <v>-</v>
      </c>
      <c r="DF6" s="27" t="str">
        <f t="shared" si="9"/>
        <v>-</v>
      </c>
      <c r="DG6" s="27">
        <f t="shared" si="9"/>
        <v>83.54</v>
      </c>
      <c r="DH6" s="23" t="str">
        <f>IF(DH7="","",IF(DH7="-","【-】","【"&amp;SUBSTITUTE(TEXT(DH7,"#,##0.00"),"-","△")&amp;"】"))</f>
        <v>【87.80】</v>
      </c>
      <c r="DI6" s="27" t="str">
        <f t="shared" ref="DI6:DR6" si="10">IF(DI7="",NA(),DI7)</f>
        <v>-</v>
      </c>
      <c r="DJ6" s="27" t="str">
        <f t="shared" si="10"/>
        <v>-</v>
      </c>
      <c r="DK6" s="27" t="str">
        <f t="shared" si="10"/>
        <v>-</v>
      </c>
      <c r="DL6" s="27" t="str">
        <f t="shared" si="10"/>
        <v>-</v>
      </c>
      <c r="DM6" s="27">
        <f t="shared" si="10"/>
        <v>51.54</v>
      </c>
      <c r="DN6" s="27" t="str">
        <f t="shared" si="10"/>
        <v>-</v>
      </c>
      <c r="DO6" s="27" t="str">
        <f t="shared" si="10"/>
        <v>-</v>
      </c>
      <c r="DP6" s="27" t="str">
        <f t="shared" si="10"/>
        <v>-</v>
      </c>
      <c r="DQ6" s="27" t="str">
        <f t="shared" si="10"/>
        <v>-</v>
      </c>
      <c r="DR6" s="27">
        <f t="shared" si="10"/>
        <v>24.53</v>
      </c>
      <c r="DS6" s="23" t="str">
        <f>IF(DS7="","",IF(DS7="-","【-】","【"&amp;SUBSTITUTE(TEXT(DS7,"#,##0.00"),"-","△")&amp;"】"))</f>
        <v>【28.46】</v>
      </c>
      <c r="DT6" s="27" t="str">
        <f t="shared" ref="DT6:EC6" si="11">IF(DT7="",NA(),DT7)</f>
        <v>-</v>
      </c>
      <c r="DU6" s="27" t="str">
        <f t="shared" si="11"/>
        <v>-</v>
      </c>
      <c r="DV6" s="27" t="str">
        <f t="shared" si="11"/>
        <v>-</v>
      </c>
      <c r="DW6" s="27" t="str">
        <f t="shared" si="11"/>
        <v>-</v>
      </c>
      <c r="DX6" s="23">
        <f t="shared" si="11"/>
        <v>0</v>
      </c>
      <c r="DY6" s="27" t="str">
        <f t="shared" si="11"/>
        <v>-</v>
      </c>
      <c r="DZ6" s="27" t="str">
        <f t="shared" si="11"/>
        <v>-</v>
      </c>
      <c r="EA6" s="27" t="str">
        <f t="shared" si="11"/>
        <v>-</v>
      </c>
      <c r="EB6" s="27" t="str">
        <f t="shared" si="11"/>
        <v>-</v>
      </c>
      <c r="EC6" s="23">
        <f t="shared" si="11"/>
        <v>0</v>
      </c>
      <c r="ED6" s="23" t="str">
        <f>IF(ED7="","",IF(ED7="-","【-】","【"&amp;SUBSTITUTE(TEXT(ED7,"#,##0.00"),"-","△")&amp;"】"))</f>
        <v>【0.03】</v>
      </c>
      <c r="EE6" s="27" t="str">
        <f t="shared" ref="EE6:EN6" si="12">IF(EE7="",NA(),EE7)</f>
        <v>-</v>
      </c>
      <c r="EF6" s="27" t="str">
        <f t="shared" si="12"/>
        <v>-</v>
      </c>
      <c r="EG6" s="27" t="str">
        <f t="shared" si="12"/>
        <v>-</v>
      </c>
      <c r="EH6" s="27" t="str">
        <f t="shared" si="12"/>
        <v>-</v>
      </c>
      <c r="EI6" s="23">
        <f t="shared" si="12"/>
        <v>0</v>
      </c>
      <c r="EJ6" s="27" t="str">
        <f t="shared" si="12"/>
        <v>-</v>
      </c>
      <c r="EK6" s="27" t="str">
        <f t="shared" si="12"/>
        <v>-</v>
      </c>
      <c r="EL6" s="27" t="str">
        <f t="shared" si="12"/>
        <v>-</v>
      </c>
      <c r="EM6" s="27" t="str">
        <f t="shared" si="12"/>
        <v>-</v>
      </c>
      <c r="EN6" s="27">
        <f t="shared" si="12"/>
        <v>0.03</v>
      </c>
      <c r="EO6" s="23" t="str">
        <f>IF(EO7="","",IF(EO7="-","【-】","【"&amp;SUBSTITUTE(TEXT(EO7,"#,##0.00"),"-","△")&amp;"】"))</f>
        <v>【0.02】</v>
      </c>
    </row>
    <row r="7" spans="1:148" s="13" customFormat="1" x14ac:dyDescent="0.15">
      <c r="A7" s="14"/>
      <c r="B7" s="20">
        <v>2024</v>
      </c>
      <c r="C7" s="20">
        <v>394025</v>
      </c>
      <c r="D7" s="20">
        <v>46</v>
      </c>
      <c r="E7" s="20">
        <v>17</v>
      </c>
      <c r="F7" s="20">
        <v>5</v>
      </c>
      <c r="G7" s="20">
        <v>0</v>
      </c>
      <c r="H7" s="20" t="s">
        <v>96</v>
      </c>
      <c r="I7" s="20" t="s">
        <v>97</v>
      </c>
      <c r="J7" s="20" t="s">
        <v>98</v>
      </c>
      <c r="K7" s="20" t="s">
        <v>99</v>
      </c>
      <c r="L7" s="20" t="s">
        <v>100</v>
      </c>
      <c r="M7" s="20" t="s">
        <v>101</v>
      </c>
      <c r="N7" s="24" t="s">
        <v>102</v>
      </c>
      <c r="O7" s="24">
        <v>71.13</v>
      </c>
      <c r="P7" s="24">
        <v>3.53</v>
      </c>
      <c r="Q7" s="24">
        <v>100</v>
      </c>
      <c r="R7" s="24">
        <v>3410</v>
      </c>
      <c r="S7" s="24">
        <v>11805</v>
      </c>
      <c r="T7" s="24">
        <v>100.8</v>
      </c>
      <c r="U7" s="24">
        <v>117.11</v>
      </c>
      <c r="V7" s="24">
        <v>413</v>
      </c>
      <c r="W7" s="24">
        <v>0.17</v>
      </c>
      <c r="X7" s="24">
        <v>2429.41</v>
      </c>
      <c r="Y7" s="24" t="s">
        <v>102</v>
      </c>
      <c r="Z7" s="24" t="s">
        <v>102</v>
      </c>
      <c r="AA7" s="24" t="s">
        <v>102</v>
      </c>
      <c r="AB7" s="24" t="s">
        <v>102</v>
      </c>
      <c r="AC7" s="24">
        <v>95.96</v>
      </c>
      <c r="AD7" s="24" t="s">
        <v>102</v>
      </c>
      <c r="AE7" s="24" t="s">
        <v>102</v>
      </c>
      <c r="AF7" s="24" t="s">
        <v>102</v>
      </c>
      <c r="AG7" s="24" t="s">
        <v>102</v>
      </c>
      <c r="AH7" s="24">
        <v>106.62</v>
      </c>
      <c r="AI7" s="24">
        <v>104.3</v>
      </c>
      <c r="AJ7" s="24" t="s">
        <v>102</v>
      </c>
      <c r="AK7" s="24" t="s">
        <v>102</v>
      </c>
      <c r="AL7" s="24" t="s">
        <v>102</v>
      </c>
      <c r="AM7" s="24" t="s">
        <v>102</v>
      </c>
      <c r="AN7" s="24">
        <v>35.72</v>
      </c>
      <c r="AO7" s="24" t="s">
        <v>102</v>
      </c>
      <c r="AP7" s="24" t="s">
        <v>102</v>
      </c>
      <c r="AQ7" s="24" t="s">
        <v>102</v>
      </c>
      <c r="AR7" s="24" t="s">
        <v>102</v>
      </c>
      <c r="AS7" s="24">
        <v>107.99</v>
      </c>
      <c r="AT7" s="24">
        <v>102.74</v>
      </c>
      <c r="AU7" s="24" t="s">
        <v>102</v>
      </c>
      <c r="AV7" s="24" t="s">
        <v>102</v>
      </c>
      <c r="AW7" s="24" t="s">
        <v>102</v>
      </c>
      <c r="AX7" s="24" t="s">
        <v>102</v>
      </c>
      <c r="AY7" s="24">
        <v>280.04000000000002</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27.44</v>
      </c>
      <c r="BV7" s="24" t="s">
        <v>102</v>
      </c>
      <c r="BW7" s="24" t="s">
        <v>102</v>
      </c>
      <c r="BX7" s="24" t="s">
        <v>102</v>
      </c>
      <c r="BY7" s="24" t="s">
        <v>102</v>
      </c>
      <c r="BZ7" s="24">
        <v>47.96</v>
      </c>
      <c r="CA7" s="24">
        <v>54.51</v>
      </c>
      <c r="CB7" s="24" t="s">
        <v>102</v>
      </c>
      <c r="CC7" s="24" t="s">
        <v>102</v>
      </c>
      <c r="CD7" s="24" t="s">
        <v>102</v>
      </c>
      <c r="CE7" s="24" t="s">
        <v>102</v>
      </c>
      <c r="CF7" s="24">
        <v>419.28</v>
      </c>
      <c r="CG7" s="24" t="s">
        <v>102</v>
      </c>
      <c r="CH7" s="24" t="s">
        <v>102</v>
      </c>
      <c r="CI7" s="24" t="s">
        <v>102</v>
      </c>
      <c r="CJ7" s="24" t="s">
        <v>102</v>
      </c>
      <c r="CK7" s="24">
        <v>325.85000000000002</v>
      </c>
      <c r="CL7" s="24">
        <v>286.33</v>
      </c>
      <c r="CM7" s="24" t="s">
        <v>102</v>
      </c>
      <c r="CN7" s="24" t="s">
        <v>102</v>
      </c>
      <c r="CO7" s="24" t="s">
        <v>102</v>
      </c>
      <c r="CP7" s="24" t="s">
        <v>102</v>
      </c>
      <c r="CQ7" s="24">
        <v>78.47</v>
      </c>
      <c r="CR7" s="24" t="s">
        <v>102</v>
      </c>
      <c r="CS7" s="24" t="s">
        <v>102</v>
      </c>
      <c r="CT7" s="24" t="s">
        <v>102</v>
      </c>
      <c r="CU7" s="24" t="s">
        <v>102</v>
      </c>
      <c r="CV7" s="24">
        <v>45.32</v>
      </c>
      <c r="CW7" s="24">
        <v>49.92</v>
      </c>
      <c r="CX7" s="24" t="s">
        <v>102</v>
      </c>
      <c r="CY7" s="24" t="s">
        <v>102</v>
      </c>
      <c r="CZ7" s="24" t="s">
        <v>102</v>
      </c>
      <c r="DA7" s="24" t="s">
        <v>102</v>
      </c>
      <c r="DB7" s="24">
        <v>85.71</v>
      </c>
      <c r="DC7" s="24" t="s">
        <v>102</v>
      </c>
      <c r="DD7" s="24" t="s">
        <v>102</v>
      </c>
      <c r="DE7" s="24" t="s">
        <v>102</v>
      </c>
      <c r="DF7" s="24" t="s">
        <v>102</v>
      </c>
      <c r="DG7" s="24">
        <v>83.54</v>
      </c>
      <c r="DH7" s="24">
        <v>87.8</v>
      </c>
      <c r="DI7" s="24" t="s">
        <v>102</v>
      </c>
      <c r="DJ7" s="24" t="s">
        <v>102</v>
      </c>
      <c r="DK7" s="24" t="s">
        <v>102</v>
      </c>
      <c r="DL7" s="24" t="s">
        <v>102</v>
      </c>
      <c r="DM7" s="24">
        <v>51.54</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103</v>
      </c>
      <c r="C9" s="15" t="s">
        <v>104</v>
      </c>
      <c r="D9" s="15" t="s">
        <v>105</v>
      </c>
      <c r="E9" s="15" t="s">
        <v>106</v>
      </c>
      <c r="F9" s="15"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33</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dcterms:created xsi:type="dcterms:W3CDTF">2025-12-23T06:23:32Z</dcterms:created>
  <dcterms:modified xsi:type="dcterms:W3CDTF">2026-03-06T01:03:13Z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2026-01-27T05:53:22Z</vt:filetime>
  </property>
</Properties>
</file>