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1.72.128\111701share\D_財政班\D06_公営企業\15.経営比較分析表\R7（R6決統ベース）\09_市町村→県（HP公表用に整理）\"/>
    </mc:Choice>
  </mc:AlternateContent>
  <workbookProtection workbookAlgorithmName="SHA-512" workbookHashValue="WkEWh0awmXfVsxSYxpFxQhSLwPp6wLuzNPAlZgkKVNLyUMP1NYHPIbVX5HJwfNj6lP3JRJg3Ze121q0IdXPg6w==" workbookSaltValue="qssPSMMLSCDG351GiIbdGw==" workbookSpinCount="100000" lockStructure="1"/>
  <bookViews>
    <workbookView xWindow="0" yWindow="0" windowWidth="23040" windowHeight="9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AT8" i="4" s="1"/>
  <c r="S6" i="5"/>
  <c r="R6" i="5"/>
  <c r="AD10" i="4" s="1"/>
  <c r="Q6" i="5"/>
  <c r="W10" i="4" s="1"/>
  <c r="P6" i="5"/>
  <c r="O6" i="5"/>
  <c r="N6" i="5"/>
  <c r="B10" i="4" s="1"/>
  <c r="M6" i="5"/>
  <c r="AD8" i="4" s="1"/>
  <c r="L6" i="5"/>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I85" i="4"/>
  <c r="E85" i="4"/>
  <c r="BB10" i="4"/>
  <c r="AT10" i="4"/>
  <c r="P10" i="4"/>
  <c r="I10" i="4"/>
  <c r="AL8" i="4"/>
  <c r="W8" i="4"/>
  <c r="P8" i="4"/>
</calcChain>
</file>

<file path=xl/sharedStrings.xml><?xml version="1.0" encoding="utf-8"?>
<sst xmlns="http://schemas.openxmlformats.org/spreadsheetml/2006/main" count="319" uniqueCount="116">
  <si>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</si>
  <si>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</si>
  <si>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</si>
  <si>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</si>
  <si>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</si>
  <si>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</si>
  <si>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</si>
  <si>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</si>
  <si>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</si>
  <si>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</si>
  <si>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</si>
  <si>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</si>
  <si>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</si>
  <si>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</si>
  <si>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</si>
  <si>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</si>
  <si>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</si>
  <si>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</si>
  <si>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</si>
  <si>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</si>
  <si>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</si>
  <si>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</si>
  <si>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</si>
  <si>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</si>
  <si>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</si>
  <si>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</si>
  <si>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</si>
  <si>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</si>
  <si>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</si>
  <si>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</si>
  <si>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</si>
  <si>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</si>
  <si>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</si>
  <si>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</si>
  <si>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</si>
  <si>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</si>
  <si>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</si>
  <si>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</si>
  <si>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</si>
  <si>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</si>
  <si>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</si>
  <si>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</si>
  <si>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</si>
  <si>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</si>
  <si>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</si>
  <si>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</si>
  <si>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</si>
  <si>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</si>
  <si>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</si>
  <si>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</si>
  <si>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</si>
  <si>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</si>
  <si>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</si>
  <si>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</si>
  <si>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</si>
  <si>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</si>
  <si>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</si>
  <si>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</si>
  <si>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</si>
  <si>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</si>
  <si>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</si>
  <si>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</si>
  <si>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</si>
  <si>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</si>
  <si>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</si>
  <si>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</si>
  <si>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</si>
  <si>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</si>
  <si>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</si>
  <si>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</si>
  <si>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</si>
  <si>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</si>
  <si>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</si>
  <si>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</si>
  <si>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</si>
  <si>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</si>
  <si>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</si>
  <si>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</si>
  <si>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</si>
  <si>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</si>
  <si>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</si>
  <si>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</si>
  <si>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</si>
  <si>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</si>
  <si>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</si>
  <si>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</si>
  <si>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</si>
  <si>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</si>
  <si>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</si>
  <si>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</si>
  <si>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</si>
  <si>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</si>
  <si>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</si>
  <si>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</si>
  <si>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</si>
  <si>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</si>
  <si>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高知県　梼原町</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</si>
  <si>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</si>
  <si>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</si>
  <si>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</si>
  <si>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</si>
  <si>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</si>
  <si>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</si>
  <si>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</si>
  <si>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</si>
  <si>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</si>
  <si>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</si>
  <si>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</si>
  <si>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</si>
  <si>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</si>
  <si>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</si>
  <si>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</si>
  <si>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</si>
  <si>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xml:space="preserve">平成25年度に他工事に伴う管路布設替えを実施したが、それ以降は更新していない。
令和6年度より地方公営企業法適用に伴い、固定資産を明確に管理できるようになったことから、固定資産台帳の耐用年数を確認しながら、経年劣化等による更新を適正な時期に計画的に実施していく。
</t>
    <rPh sb="0" eb="2">
      <t>ヘイセイ</t>
    </rPh>
    <rPh sb="40" eb="42">
      <t>レイワ</t>
    </rPh>
    <rPh sb="43" eb="44">
      <t>ネン</t>
    </rPh>
    <rPh sb="44" eb="45">
      <t>ド</t>
    </rPh>
    <rPh sb="47" eb="49">
      <t>チホウ</t>
    </rPh>
    <rPh sb="49" eb="51">
      <t>コウエイ</t>
    </rPh>
    <rPh sb="51" eb="53">
      <t>キギョウ</t>
    </rPh>
    <rPh sb="53" eb="54">
      <t>ホウ</t>
    </rPh>
    <rPh sb="54" eb="56">
      <t>テキヨウ</t>
    </rPh>
    <rPh sb="57" eb="58">
      <t>トモナ</t>
    </rPh>
    <rPh sb="60" eb="62">
      <t>コテイ</t>
    </rPh>
    <rPh sb="62" eb="64">
      <t>シサン</t>
    </rPh>
    <rPh sb="65" eb="67">
      <t>メイカク</t>
    </rPh>
    <rPh sb="68" eb="70">
      <t>カンリ</t>
    </rPh>
    <rPh sb="84" eb="86">
      <t>コテイ</t>
    </rPh>
    <rPh sb="86" eb="88">
      <t>シサン</t>
    </rPh>
    <rPh sb="88" eb="90">
      <t>ダイチョウ</t>
    </rPh>
    <rPh sb="91" eb="93">
      <t>タイヨウ</t>
    </rPh>
    <rPh sb="93" eb="95">
      <t>ネンスウ</t>
    </rPh>
    <rPh sb="96" eb="98">
      <t>カクニン</t>
    </rPh>
    <rPh sb="103" eb="105">
      <t>ケイネン</t>
    </rPh>
    <rPh sb="105" eb="107">
      <t>レッカ</t>
    </rPh>
    <rPh sb="107" eb="108">
      <t>トウ</t>
    </rPh>
    <rPh sb="111" eb="113">
      <t>コウシン</t>
    </rPh>
    <rPh sb="120" eb="123">
      <t>ケイカクテキ</t>
    </rPh>
    <rPh sb="124" eb="126">
      <t>ジッシ</t>
    </rPh>
    <phoneticPr fontId="4"/>
  </si>
  <si>
    <t>令和6年度より、公営企業会計に移行したため、令和5年度以前の数値は表示されていない。経常収支比率については、100％を超えているが、使用料だけでは必要経費が賄えず、一般会計からの基準外繰入金で補填している。基準外繰入金に依存した経営となっており、経営状況は厳しい状況となっている。
企業債残高対事業規模比率は、一般会計からの繰入金で全て賄っているため数値が出てこない。
経費回収率が類似団体平均を上回ってはいるが、使用料収入だけでは汚水処理費用は賄えていない状況で、一般会計からの繰入金に頼っている。
水洗化率は、類似団体平均を上回っているが、処理区域内の戸数が限られており、その大半が農業集落排水に接続しているため、高い水洗化率を示している。今後は少子高齢化により更に人口減少が予想され、使用料収入の増収が見込めないことから、使用料の適正化について検討する必要がある。</t>
    <rPh sb="42" eb="44">
      <t>ケイジョウ</t>
    </rPh>
    <rPh sb="44" eb="46">
      <t>シュウシ</t>
    </rPh>
    <rPh sb="59" eb="60">
      <t>コ</t>
    </rPh>
    <rPh sb="66" eb="69">
      <t>シヨウリョウ</t>
    </rPh>
    <rPh sb="73" eb="75">
      <t>ヒツヨウ</t>
    </rPh>
    <rPh sb="75" eb="77">
      <t>ケイヒ</t>
    </rPh>
    <rPh sb="78" eb="79">
      <t>マカナ</t>
    </rPh>
    <rPh sb="82" eb="84">
      <t>イッパン</t>
    </rPh>
    <rPh sb="84" eb="86">
      <t>カイケイ</t>
    </rPh>
    <rPh sb="89" eb="91">
      <t>キジュン</t>
    </rPh>
    <rPh sb="91" eb="92">
      <t>ガイ</t>
    </rPh>
    <rPh sb="92" eb="95">
      <t>クリイレキン</t>
    </rPh>
    <rPh sb="96" eb="98">
      <t>ホテン</t>
    </rPh>
    <rPh sb="103" eb="105">
      <t>キジュン</t>
    </rPh>
    <rPh sb="105" eb="106">
      <t>ガイ</t>
    </rPh>
    <rPh sb="106" eb="109">
      <t>クリイレキン</t>
    </rPh>
    <rPh sb="110" eb="112">
      <t>イゾン</t>
    </rPh>
    <rPh sb="114" eb="116">
      <t>ケイエイ</t>
    </rPh>
    <rPh sb="166" eb="167">
      <t>スベ</t>
    </rPh>
    <rPh sb="168" eb="169">
      <t>マカナ</t>
    </rPh>
    <rPh sb="272" eb="276">
      <t>ショリクイキ</t>
    </rPh>
    <rPh sb="276" eb="277">
      <t>ナイ</t>
    </rPh>
    <rPh sb="281" eb="282">
      <t>カギ</t>
    </rPh>
    <rPh sb="290" eb="292">
      <t>タイハン</t>
    </rPh>
    <rPh sb="293" eb="299">
      <t>ノウギョウシュウラクハイスイ</t>
    </rPh>
    <rPh sb="300" eb="302">
      <t>セツゾク</t>
    </rPh>
    <rPh sb="364" eb="367">
      <t>シヨウリョウ</t>
    </rPh>
    <rPh sb="368" eb="371">
      <t>テキセイカ</t>
    </rPh>
    <phoneticPr fontId="4"/>
  </si>
  <si>
    <t>一般会計からの繰入金の依存度が高い現状である。今後、施設の老朽化による更新など、維持管理費の増加が予想される中、使用料の適正化、水洗化率向上促進に取り組み、一般会計からの繰入金を可能な限り削減できるよう経費削減とあわせて取り組んでいく必要がある。                          高齢化、人口減少により収入基盤が弱い中で、
深い専門知識が求められる公営企業経営において、職員数が限られた本町では担当職員が複数の業務を兼任しながら担っている。
日々の業務に追われ下水分野に特化した研修や専門的な能力向上に取り組む時間や機会が確保しにくく人材の育成・確保が難しい。専門性のある職員は引き続きスキルを活かし、新たな人材の育成に努めていかなければ、運営が維持できないため、必要な人材の派遣等の広域化を高知県主導のもと検討す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</si>
</sst>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23FE-4A95-8483-EDD2E611B40A}"/>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0.03</c:v>
                </c:pt>
              </c:numCache>
            </c:numRef>
          </c:val>
          <c:smooth val="0"/>
          <c:extLst>
            <c:ext xmlns:c16="http://schemas.microsoft.com/office/drawing/2014/chart" uri="{C3380CC4-5D6E-409C-BE32-E72D297353CC}">
              <c16:uniqueId val="{00000001-23FE-4A95-8483-EDD2E611B40A}"/>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102.74</c:v>
                </c:pt>
              </c:numCache>
            </c:numRef>
          </c:val>
          <c:extLst>
            <c:ext xmlns:c16="http://schemas.microsoft.com/office/drawing/2014/chart" uri="{C3380CC4-5D6E-409C-BE32-E72D297353CC}">
              <c16:uniqueId val="{00000000-BCCC-4F57-909B-20C430D63EAA}"/>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106.62</c:v>
                </c:pt>
              </c:numCache>
            </c:numRef>
          </c:val>
          <c:smooth val="0"/>
          <c:extLst>
            <c:ext xmlns:c16="http://schemas.microsoft.com/office/drawing/2014/chart" uri="{C3380CC4-5D6E-409C-BE32-E72D297353CC}">
              <c16:uniqueId val="{00000001-BCCC-4F57-909B-20C430D63EAA}"/>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3.13</c:v>
                </c:pt>
              </c:numCache>
            </c:numRef>
          </c:val>
          <c:extLst>
            <c:ext xmlns:c16="http://schemas.microsoft.com/office/drawing/2014/chart" uri="{C3380CC4-5D6E-409C-BE32-E72D297353CC}">
              <c16:uniqueId val="{00000000-97F7-4CF9-AA01-37FB0C6523E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24.53</c:v>
                </c:pt>
              </c:numCache>
            </c:numRef>
          </c:val>
          <c:smooth val="0"/>
          <c:extLst>
            <c:ext xmlns:c16="http://schemas.microsoft.com/office/drawing/2014/chart" uri="{C3380CC4-5D6E-409C-BE32-E72D297353CC}">
              <c16:uniqueId val="{00000001-97F7-4CF9-AA01-37FB0C6523E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0635-40C3-B82F-F34BF5250F13}"/>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0635-40C3-B82F-F34BF5250F13}"/>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765E-44BD-B460-65DE950C7091}"/>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107.99</c:v>
                </c:pt>
              </c:numCache>
            </c:numRef>
          </c:val>
          <c:smooth val="0"/>
          <c:extLst>
            <c:ext xmlns:c16="http://schemas.microsoft.com/office/drawing/2014/chart" uri="{C3380CC4-5D6E-409C-BE32-E72D297353CC}">
              <c16:uniqueId val="{00000001-765E-44BD-B460-65DE950C7091}"/>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42.9</c:v>
                </c:pt>
              </c:numCache>
            </c:numRef>
          </c:val>
          <c:extLst>
            <c:ext xmlns:c16="http://schemas.microsoft.com/office/drawing/2014/chart" uri="{C3380CC4-5D6E-409C-BE32-E72D297353CC}">
              <c16:uniqueId val="{00000000-DA18-4EFB-AFA7-1891141601A3}"/>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58.25</c:v>
                </c:pt>
              </c:numCache>
            </c:numRef>
          </c:val>
          <c:smooth val="0"/>
          <c:extLst>
            <c:ext xmlns:c16="http://schemas.microsoft.com/office/drawing/2014/chart" uri="{C3380CC4-5D6E-409C-BE32-E72D297353CC}">
              <c16:uniqueId val="{00000001-DA18-4EFB-AFA7-1891141601A3}"/>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D6BE-4EF2-A43A-DB47BF6FE35B}"/>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791.46</c:v>
                </c:pt>
              </c:numCache>
            </c:numRef>
          </c:val>
          <c:smooth val="0"/>
          <c:extLst>
            <c:ext xmlns:c16="http://schemas.microsoft.com/office/drawing/2014/chart" uri="{C3380CC4-5D6E-409C-BE32-E72D297353CC}">
              <c16:uniqueId val="{00000001-D6BE-4EF2-A43A-DB47BF6FE35B}"/>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56.1</c:v>
                </c:pt>
              </c:numCache>
            </c:numRef>
          </c:val>
          <c:extLst>
            <c:ext xmlns:c16="http://schemas.microsoft.com/office/drawing/2014/chart" uri="{C3380CC4-5D6E-409C-BE32-E72D297353CC}">
              <c16:uniqueId val="{00000000-B8E2-4E7E-A551-A10B237B861C}"/>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47.96</c:v>
                </c:pt>
              </c:numCache>
            </c:numRef>
          </c:val>
          <c:smooth val="0"/>
          <c:extLst>
            <c:ext xmlns:c16="http://schemas.microsoft.com/office/drawing/2014/chart" uri="{C3380CC4-5D6E-409C-BE32-E72D297353CC}">
              <c16:uniqueId val="{00000001-B8E2-4E7E-A551-A10B237B861C}"/>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201.09</c:v>
                </c:pt>
              </c:numCache>
            </c:numRef>
          </c:val>
          <c:extLst>
            <c:ext xmlns:c16="http://schemas.microsoft.com/office/drawing/2014/chart" uri="{C3380CC4-5D6E-409C-BE32-E72D297353CC}">
              <c16:uniqueId val="{00000000-EAFA-413A-8FB2-1834F59C816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325.85000000000002</c:v>
                </c:pt>
              </c:numCache>
            </c:numRef>
          </c:val>
          <c:smooth val="0"/>
          <c:extLst>
            <c:ext xmlns:c16="http://schemas.microsoft.com/office/drawing/2014/chart" uri="{C3380CC4-5D6E-409C-BE32-E72D297353CC}">
              <c16:uniqueId val="{00000001-EAFA-413A-8FB2-1834F59C816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82.56</c:v>
                </c:pt>
              </c:numCache>
            </c:numRef>
          </c:val>
          <c:extLst>
            <c:ext xmlns:c16="http://schemas.microsoft.com/office/drawing/2014/chart" uri="{C3380CC4-5D6E-409C-BE32-E72D297353CC}">
              <c16:uniqueId val="{00000000-7CBF-44A5-AE4E-4A82443228AB}"/>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45.32</c:v>
                </c:pt>
              </c:numCache>
            </c:numRef>
          </c:val>
          <c:smooth val="0"/>
          <c:extLst>
            <c:ext xmlns:c16="http://schemas.microsoft.com/office/drawing/2014/chart" uri="{C3380CC4-5D6E-409C-BE32-E72D297353CC}">
              <c16:uniqueId val="{00000001-7CBF-44A5-AE4E-4A82443228AB}"/>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92.5</c:v>
                </c:pt>
              </c:numCache>
            </c:numRef>
          </c:val>
          <c:extLst>
            <c:ext xmlns:c16="http://schemas.microsoft.com/office/drawing/2014/chart" uri="{C3380CC4-5D6E-409C-BE32-E72D297353CC}">
              <c16:uniqueId val="{00000000-6B13-419E-A105-68B78AC60B84}"/>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83.54</c:v>
                </c:pt>
              </c:numCache>
            </c:numRef>
          </c:val>
          <c:smooth val="0"/>
          <c:extLst>
            <c:ext xmlns:c16="http://schemas.microsoft.com/office/drawing/2014/chart" uri="{C3380CC4-5D6E-409C-BE32-E72D297353CC}">
              <c16:uniqueId val="{00000001-6B13-419E-A105-68B78AC60B84}"/>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0" zoomScaleNormal="8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高知県　梼原町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F2</v>
      </c>
      <c r="X8" s="39"/>
      <c r="Y8" s="39"/>
      <c r="Z8" s="39"/>
      <c r="AA8" s="39"/>
      <c r="AB8" s="39"/>
      <c r="AC8" s="39"/>
      <c r="AD8" s="40" t="str">
        <f>データ!$M$6</f>
        <v>非設置</v>
      </c>
      <c r="AE8" s="40"/>
      <c r="AF8" s="40"/>
      <c r="AG8" s="40"/>
      <c r="AH8" s="40"/>
      <c r="AI8" s="40"/>
      <c r="AJ8" s="40"/>
      <c r="AK8" s="3"/>
      <c r="AL8" s="41">
        <f>データ!S6</f>
        <v>3084</v>
      </c>
      <c r="AM8" s="41"/>
      <c r="AN8" s="41"/>
      <c r="AO8" s="41"/>
      <c r="AP8" s="41"/>
      <c r="AQ8" s="41"/>
      <c r="AR8" s="41"/>
      <c r="AS8" s="41"/>
      <c r="AT8" s="34">
        <f>データ!T6</f>
        <v>236.45</v>
      </c>
      <c r="AU8" s="34"/>
      <c r="AV8" s="34"/>
      <c r="AW8" s="34"/>
      <c r="AX8" s="34"/>
      <c r="AY8" s="34"/>
      <c r="AZ8" s="34"/>
      <c r="BA8" s="34"/>
      <c r="BB8" s="34">
        <f>データ!U6</f>
        <v>13.04</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76.45</v>
      </c>
      <c r="J10" s="34"/>
      <c r="K10" s="34"/>
      <c r="L10" s="34"/>
      <c r="M10" s="34"/>
      <c r="N10" s="34"/>
      <c r="O10" s="34"/>
      <c r="P10" s="34">
        <f>データ!P6</f>
        <v>10.49</v>
      </c>
      <c r="Q10" s="34"/>
      <c r="R10" s="34"/>
      <c r="S10" s="34"/>
      <c r="T10" s="34"/>
      <c r="U10" s="34"/>
      <c r="V10" s="34"/>
      <c r="W10" s="34">
        <f>データ!Q6</f>
        <v>100</v>
      </c>
      <c r="X10" s="34"/>
      <c r="Y10" s="34"/>
      <c r="Z10" s="34"/>
      <c r="AA10" s="34"/>
      <c r="AB10" s="34"/>
      <c r="AC10" s="34"/>
      <c r="AD10" s="41">
        <f>データ!R6</f>
        <v>2200</v>
      </c>
      <c r="AE10" s="41"/>
      <c r="AF10" s="41"/>
      <c r="AG10" s="41"/>
      <c r="AH10" s="41"/>
      <c r="AI10" s="41"/>
      <c r="AJ10" s="41"/>
      <c r="AK10" s="2"/>
      <c r="AL10" s="41">
        <f>データ!V6</f>
        <v>320</v>
      </c>
      <c r="AM10" s="41"/>
      <c r="AN10" s="41"/>
      <c r="AO10" s="41"/>
      <c r="AP10" s="41"/>
      <c r="AQ10" s="41"/>
      <c r="AR10" s="41"/>
      <c r="AS10" s="41"/>
      <c r="AT10" s="34">
        <f>データ!W6</f>
        <v>0.43</v>
      </c>
      <c r="AU10" s="34"/>
      <c r="AV10" s="34"/>
      <c r="AW10" s="34"/>
      <c r="AX10" s="34"/>
      <c r="AY10" s="34"/>
      <c r="AZ10" s="34"/>
      <c r="BA10" s="34"/>
      <c r="BB10" s="34">
        <f>データ!X6</f>
        <v>744.19</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15">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15">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114</v>
      </c>
      <c r="BM16" s="61"/>
      <c r="BN16" s="61"/>
      <c r="BO16" s="61"/>
      <c r="BP16" s="61"/>
      <c r="BQ16" s="61"/>
      <c r="BR16" s="61"/>
      <c r="BS16" s="61"/>
      <c r="BT16" s="61"/>
      <c r="BU16" s="61"/>
      <c r="BV16" s="61"/>
      <c r="BW16" s="61"/>
      <c r="BX16" s="61"/>
      <c r="BY16" s="61"/>
      <c r="BZ16" s="6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0" t="s">
        <v>113</v>
      </c>
      <c r="BM47" s="61"/>
      <c r="BN47" s="61"/>
      <c r="BO47" s="61"/>
      <c r="BP47" s="61"/>
      <c r="BQ47" s="61"/>
      <c r="BR47" s="61"/>
      <c r="BS47" s="61"/>
      <c r="BT47" s="61"/>
      <c r="BU47" s="61"/>
      <c r="BV47" s="61"/>
      <c r="BW47" s="61"/>
      <c r="BX47" s="61"/>
      <c r="BY47" s="61"/>
      <c r="BZ47" s="6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0"/>
      <c r="BM48" s="61"/>
      <c r="BN48" s="61"/>
      <c r="BO48" s="61"/>
      <c r="BP48" s="61"/>
      <c r="BQ48" s="61"/>
      <c r="BR48" s="61"/>
      <c r="BS48" s="61"/>
      <c r="BT48" s="61"/>
      <c r="BU48" s="61"/>
      <c r="BV48" s="61"/>
      <c r="BW48" s="61"/>
      <c r="BX48" s="61"/>
      <c r="BY48" s="61"/>
      <c r="BZ48" s="6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0"/>
      <c r="BM49" s="61"/>
      <c r="BN49" s="61"/>
      <c r="BO49" s="61"/>
      <c r="BP49" s="61"/>
      <c r="BQ49" s="61"/>
      <c r="BR49" s="61"/>
      <c r="BS49" s="61"/>
      <c r="BT49" s="61"/>
      <c r="BU49" s="61"/>
      <c r="BV49" s="61"/>
      <c r="BW49" s="61"/>
      <c r="BX49" s="61"/>
      <c r="BY49" s="61"/>
      <c r="BZ49" s="6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0"/>
      <c r="BM50" s="61"/>
      <c r="BN50" s="61"/>
      <c r="BO50" s="61"/>
      <c r="BP50" s="61"/>
      <c r="BQ50" s="61"/>
      <c r="BR50" s="61"/>
      <c r="BS50" s="61"/>
      <c r="BT50" s="61"/>
      <c r="BU50" s="61"/>
      <c r="BV50" s="61"/>
      <c r="BW50" s="61"/>
      <c r="BX50" s="61"/>
      <c r="BY50" s="61"/>
      <c r="BZ50" s="6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0"/>
      <c r="BM51" s="61"/>
      <c r="BN51" s="61"/>
      <c r="BO51" s="61"/>
      <c r="BP51" s="61"/>
      <c r="BQ51" s="61"/>
      <c r="BR51" s="61"/>
      <c r="BS51" s="61"/>
      <c r="BT51" s="61"/>
      <c r="BU51" s="61"/>
      <c r="BV51" s="61"/>
      <c r="BW51" s="61"/>
      <c r="BX51" s="61"/>
      <c r="BY51" s="61"/>
      <c r="BZ51" s="6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0"/>
      <c r="BM52" s="61"/>
      <c r="BN52" s="61"/>
      <c r="BO52" s="61"/>
      <c r="BP52" s="61"/>
      <c r="BQ52" s="61"/>
      <c r="BR52" s="61"/>
      <c r="BS52" s="61"/>
      <c r="BT52" s="61"/>
      <c r="BU52" s="61"/>
      <c r="BV52" s="61"/>
      <c r="BW52" s="61"/>
      <c r="BX52" s="61"/>
      <c r="BY52" s="61"/>
      <c r="BZ52" s="6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0"/>
      <c r="BM53" s="61"/>
      <c r="BN53" s="61"/>
      <c r="BO53" s="61"/>
      <c r="BP53" s="61"/>
      <c r="BQ53" s="61"/>
      <c r="BR53" s="61"/>
      <c r="BS53" s="61"/>
      <c r="BT53" s="61"/>
      <c r="BU53" s="61"/>
      <c r="BV53" s="61"/>
      <c r="BW53" s="61"/>
      <c r="BX53" s="61"/>
      <c r="BY53" s="61"/>
      <c r="BZ53" s="6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0"/>
      <c r="BM54" s="61"/>
      <c r="BN54" s="61"/>
      <c r="BO54" s="61"/>
      <c r="BP54" s="61"/>
      <c r="BQ54" s="61"/>
      <c r="BR54" s="61"/>
      <c r="BS54" s="61"/>
      <c r="BT54" s="61"/>
      <c r="BU54" s="61"/>
      <c r="BV54" s="61"/>
      <c r="BW54" s="61"/>
      <c r="BX54" s="61"/>
      <c r="BY54" s="61"/>
      <c r="BZ54" s="6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0"/>
      <c r="BM55" s="61"/>
      <c r="BN55" s="61"/>
      <c r="BO55" s="61"/>
      <c r="BP55" s="61"/>
      <c r="BQ55" s="61"/>
      <c r="BR55" s="61"/>
      <c r="BS55" s="61"/>
      <c r="BT55" s="61"/>
      <c r="BU55" s="61"/>
      <c r="BV55" s="61"/>
      <c r="BW55" s="61"/>
      <c r="BX55" s="61"/>
      <c r="BY55" s="61"/>
      <c r="BZ55" s="6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0"/>
      <c r="BM56" s="61"/>
      <c r="BN56" s="61"/>
      <c r="BO56" s="61"/>
      <c r="BP56" s="61"/>
      <c r="BQ56" s="61"/>
      <c r="BR56" s="61"/>
      <c r="BS56" s="61"/>
      <c r="BT56" s="61"/>
      <c r="BU56" s="61"/>
      <c r="BV56" s="61"/>
      <c r="BW56" s="61"/>
      <c r="BX56" s="61"/>
      <c r="BY56" s="61"/>
      <c r="BZ56" s="6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0"/>
      <c r="BM57" s="61"/>
      <c r="BN57" s="61"/>
      <c r="BO57" s="61"/>
      <c r="BP57" s="61"/>
      <c r="BQ57" s="61"/>
      <c r="BR57" s="61"/>
      <c r="BS57" s="61"/>
      <c r="BT57" s="61"/>
      <c r="BU57" s="61"/>
      <c r="BV57" s="61"/>
      <c r="BW57" s="61"/>
      <c r="BX57" s="61"/>
      <c r="BY57" s="61"/>
      <c r="BZ57" s="6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0"/>
      <c r="BM58" s="61"/>
      <c r="BN58" s="61"/>
      <c r="BO58" s="61"/>
      <c r="BP58" s="61"/>
      <c r="BQ58" s="61"/>
      <c r="BR58" s="61"/>
      <c r="BS58" s="61"/>
      <c r="BT58" s="61"/>
      <c r="BU58" s="61"/>
      <c r="BV58" s="61"/>
      <c r="BW58" s="61"/>
      <c r="BX58" s="61"/>
      <c r="BY58" s="61"/>
      <c r="BZ58" s="6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0"/>
      <c r="BM59" s="61"/>
      <c r="BN59" s="61"/>
      <c r="BO59" s="61"/>
      <c r="BP59" s="61"/>
      <c r="BQ59" s="61"/>
      <c r="BR59" s="61"/>
      <c r="BS59" s="61"/>
      <c r="BT59" s="61"/>
      <c r="BU59" s="61"/>
      <c r="BV59" s="61"/>
      <c r="BW59" s="61"/>
      <c r="BX59" s="61"/>
      <c r="BY59" s="61"/>
      <c r="BZ59" s="62"/>
    </row>
    <row r="60" spans="1:78" ht="13.5" customHeight="1" x14ac:dyDescent="0.15">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0"/>
      <c r="BM60" s="61"/>
      <c r="BN60" s="61"/>
      <c r="BO60" s="61"/>
      <c r="BP60" s="61"/>
      <c r="BQ60" s="61"/>
      <c r="BR60" s="61"/>
      <c r="BS60" s="61"/>
      <c r="BT60" s="61"/>
      <c r="BU60" s="61"/>
      <c r="BV60" s="61"/>
      <c r="BW60" s="61"/>
      <c r="BX60" s="61"/>
      <c r="BY60" s="61"/>
      <c r="BZ60" s="62"/>
    </row>
    <row r="61" spans="1:78" ht="13.5" customHeight="1" x14ac:dyDescent="0.15">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0"/>
      <c r="BM61" s="61"/>
      <c r="BN61" s="61"/>
      <c r="BO61" s="61"/>
      <c r="BP61" s="61"/>
      <c r="BQ61" s="61"/>
      <c r="BR61" s="61"/>
      <c r="BS61" s="61"/>
      <c r="BT61" s="61"/>
      <c r="BU61" s="61"/>
      <c r="BV61" s="61"/>
      <c r="BW61" s="61"/>
      <c r="BX61" s="61"/>
      <c r="BY61" s="61"/>
      <c r="BZ61" s="6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0"/>
      <c r="BM62" s="61"/>
      <c r="BN62" s="61"/>
      <c r="BO62" s="61"/>
      <c r="BP62" s="61"/>
      <c r="BQ62" s="61"/>
      <c r="BR62" s="61"/>
      <c r="BS62" s="61"/>
      <c r="BT62" s="61"/>
      <c r="BU62" s="61"/>
      <c r="BV62" s="61"/>
      <c r="BW62" s="61"/>
      <c r="BX62" s="61"/>
      <c r="BY62" s="61"/>
      <c r="BZ62" s="6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3"/>
      <c r="BM63" s="64"/>
      <c r="BN63" s="64"/>
      <c r="BO63" s="64"/>
      <c r="BP63" s="64"/>
      <c r="BQ63" s="64"/>
      <c r="BR63" s="64"/>
      <c r="BS63" s="64"/>
      <c r="BT63" s="64"/>
      <c r="BU63" s="64"/>
      <c r="BV63" s="64"/>
      <c r="BW63" s="64"/>
      <c r="BX63" s="64"/>
      <c r="BY63" s="64"/>
      <c r="BZ63" s="6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0" t="s">
        <v>115</v>
      </c>
      <c r="BM66" s="61"/>
      <c r="BN66" s="61"/>
      <c r="BO66" s="61"/>
      <c r="BP66" s="61"/>
      <c r="BQ66" s="61"/>
      <c r="BR66" s="61"/>
      <c r="BS66" s="61"/>
      <c r="BT66" s="61"/>
      <c r="BU66" s="61"/>
      <c r="BV66" s="61"/>
      <c r="BW66" s="61"/>
      <c r="BX66" s="61"/>
      <c r="BY66" s="61"/>
      <c r="BZ66" s="6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0"/>
      <c r="BM67" s="61"/>
      <c r="BN67" s="61"/>
      <c r="BO67" s="61"/>
      <c r="BP67" s="61"/>
      <c r="BQ67" s="61"/>
      <c r="BR67" s="61"/>
      <c r="BS67" s="61"/>
      <c r="BT67" s="61"/>
      <c r="BU67" s="61"/>
      <c r="BV67" s="61"/>
      <c r="BW67" s="61"/>
      <c r="BX67" s="61"/>
      <c r="BY67" s="61"/>
      <c r="BZ67" s="6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0"/>
      <c r="BM68" s="61"/>
      <c r="BN68" s="61"/>
      <c r="BO68" s="61"/>
      <c r="BP68" s="61"/>
      <c r="BQ68" s="61"/>
      <c r="BR68" s="61"/>
      <c r="BS68" s="61"/>
      <c r="BT68" s="61"/>
      <c r="BU68" s="61"/>
      <c r="BV68" s="61"/>
      <c r="BW68" s="61"/>
      <c r="BX68" s="61"/>
      <c r="BY68" s="61"/>
      <c r="BZ68" s="6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0"/>
      <c r="BM69" s="61"/>
      <c r="BN69" s="61"/>
      <c r="BO69" s="61"/>
      <c r="BP69" s="61"/>
      <c r="BQ69" s="61"/>
      <c r="BR69" s="61"/>
      <c r="BS69" s="61"/>
      <c r="BT69" s="61"/>
      <c r="BU69" s="61"/>
      <c r="BV69" s="61"/>
      <c r="BW69" s="61"/>
      <c r="BX69" s="61"/>
      <c r="BY69" s="61"/>
      <c r="BZ69" s="6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0"/>
      <c r="BM70" s="61"/>
      <c r="BN70" s="61"/>
      <c r="BO70" s="61"/>
      <c r="BP70" s="61"/>
      <c r="BQ70" s="61"/>
      <c r="BR70" s="61"/>
      <c r="BS70" s="61"/>
      <c r="BT70" s="61"/>
      <c r="BU70" s="61"/>
      <c r="BV70" s="61"/>
      <c r="BW70" s="61"/>
      <c r="BX70" s="61"/>
      <c r="BY70" s="61"/>
      <c r="BZ70" s="6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0"/>
      <c r="BM71" s="61"/>
      <c r="BN71" s="61"/>
      <c r="BO71" s="61"/>
      <c r="BP71" s="61"/>
      <c r="BQ71" s="61"/>
      <c r="BR71" s="61"/>
      <c r="BS71" s="61"/>
      <c r="BT71" s="61"/>
      <c r="BU71" s="61"/>
      <c r="BV71" s="61"/>
      <c r="BW71" s="61"/>
      <c r="BX71" s="61"/>
      <c r="BY71" s="61"/>
      <c r="BZ71" s="6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0"/>
      <c r="BM72" s="61"/>
      <c r="BN72" s="61"/>
      <c r="BO72" s="61"/>
      <c r="BP72" s="61"/>
      <c r="BQ72" s="61"/>
      <c r="BR72" s="61"/>
      <c r="BS72" s="61"/>
      <c r="BT72" s="61"/>
      <c r="BU72" s="61"/>
      <c r="BV72" s="61"/>
      <c r="BW72" s="61"/>
      <c r="BX72" s="61"/>
      <c r="BY72" s="61"/>
      <c r="BZ72" s="6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0"/>
      <c r="BM73" s="61"/>
      <c r="BN73" s="61"/>
      <c r="BO73" s="61"/>
      <c r="BP73" s="61"/>
      <c r="BQ73" s="61"/>
      <c r="BR73" s="61"/>
      <c r="BS73" s="61"/>
      <c r="BT73" s="61"/>
      <c r="BU73" s="61"/>
      <c r="BV73" s="61"/>
      <c r="BW73" s="61"/>
      <c r="BX73" s="61"/>
      <c r="BY73" s="61"/>
      <c r="BZ73" s="6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0"/>
      <c r="BM74" s="61"/>
      <c r="BN74" s="61"/>
      <c r="BO74" s="61"/>
      <c r="BP74" s="61"/>
      <c r="BQ74" s="61"/>
      <c r="BR74" s="61"/>
      <c r="BS74" s="61"/>
      <c r="BT74" s="61"/>
      <c r="BU74" s="61"/>
      <c r="BV74" s="61"/>
      <c r="BW74" s="61"/>
      <c r="BX74" s="61"/>
      <c r="BY74" s="61"/>
      <c r="BZ74" s="6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0"/>
      <c r="BM75" s="61"/>
      <c r="BN75" s="61"/>
      <c r="BO75" s="61"/>
      <c r="BP75" s="61"/>
      <c r="BQ75" s="61"/>
      <c r="BR75" s="61"/>
      <c r="BS75" s="61"/>
      <c r="BT75" s="61"/>
      <c r="BU75" s="61"/>
      <c r="BV75" s="61"/>
      <c r="BW75" s="61"/>
      <c r="BX75" s="61"/>
      <c r="BY75" s="61"/>
      <c r="BZ75" s="6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0"/>
      <c r="BM76" s="61"/>
      <c r="BN76" s="61"/>
      <c r="BO76" s="61"/>
      <c r="BP76" s="61"/>
      <c r="BQ76" s="61"/>
      <c r="BR76" s="61"/>
      <c r="BS76" s="61"/>
      <c r="BT76" s="61"/>
      <c r="BU76" s="61"/>
      <c r="BV76" s="61"/>
      <c r="BW76" s="61"/>
      <c r="BX76" s="61"/>
      <c r="BY76" s="61"/>
      <c r="BZ76" s="6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0"/>
      <c r="BM77" s="61"/>
      <c r="BN77" s="61"/>
      <c r="BO77" s="61"/>
      <c r="BP77" s="61"/>
      <c r="BQ77" s="61"/>
      <c r="BR77" s="61"/>
      <c r="BS77" s="61"/>
      <c r="BT77" s="61"/>
      <c r="BU77" s="61"/>
      <c r="BV77" s="61"/>
      <c r="BW77" s="61"/>
      <c r="BX77" s="61"/>
      <c r="BY77" s="61"/>
      <c r="BZ77" s="6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0"/>
      <c r="BM78" s="61"/>
      <c r="BN78" s="61"/>
      <c r="BO78" s="61"/>
      <c r="BP78" s="61"/>
      <c r="BQ78" s="61"/>
      <c r="BR78" s="61"/>
      <c r="BS78" s="61"/>
      <c r="BT78" s="61"/>
      <c r="BU78" s="61"/>
      <c r="BV78" s="61"/>
      <c r="BW78" s="61"/>
      <c r="BX78" s="61"/>
      <c r="BY78" s="61"/>
      <c r="BZ78" s="6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0"/>
      <c r="BM79" s="61"/>
      <c r="BN79" s="61"/>
      <c r="BO79" s="61"/>
      <c r="BP79" s="61"/>
      <c r="BQ79" s="61"/>
      <c r="BR79" s="61"/>
      <c r="BS79" s="61"/>
      <c r="BT79" s="61"/>
      <c r="BU79" s="61"/>
      <c r="BV79" s="61"/>
      <c r="BW79" s="61"/>
      <c r="BX79" s="61"/>
      <c r="BY79" s="61"/>
      <c r="BZ79" s="6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0"/>
      <c r="BM80" s="61"/>
      <c r="BN80" s="61"/>
      <c r="BO80" s="61"/>
      <c r="BP80" s="61"/>
      <c r="BQ80" s="61"/>
      <c r="BR80" s="61"/>
      <c r="BS80" s="61"/>
      <c r="BT80" s="61"/>
      <c r="BU80" s="61"/>
      <c r="BV80" s="61"/>
      <c r="BW80" s="61"/>
      <c r="BX80" s="61"/>
      <c r="BY80" s="61"/>
      <c r="BZ80" s="6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0"/>
      <c r="BM81" s="61"/>
      <c r="BN81" s="61"/>
      <c r="BO81" s="61"/>
      <c r="BP81" s="61"/>
      <c r="BQ81" s="61"/>
      <c r="BR81" s="61"/>
      <c r="BS81" s="61"/>
      <c r="BT81" s="61"/>
      <c r="BU81" s="61"/>
      <c r="BV81" s="61"/>
      <c r="BW81" s="61"/>
      <c r="BX81" s="61"/>
      <c r="BY81" s="61"/>
      <c r="BZ81" s="6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3"/>
      <c r="BM82" s="64"/>
      <c r="BN82" s="64"/>
      <c r="BO82" s="64"/>
      <c r="BP82" s="64"/>
      <c r="BQ82" s="64"/>
      <c r="BR82" s="64"/>
      <c r="BS82" s="64"/>
      <c r="BT82" s="64"/>
      <c r="BU82" s="64"/>
      <c r="BV82" s="64"/>
      <c r="BW82" s="64"/>
      <c r="BX82" s="64"/>
      <c r="BY82" s="64"/>
      <c r="BZ82" s="65"/>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axLMXsgYx87dU+VlreTf08ZEV2LfxNMBBMOm/qQTAqU355JUU5GGcSIIEs7A4ZazFaiGL5+2ob0jDTB75hKLYA==" saltValue="H2oxcFvROGo0F/z7xFA2i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394050</v>
      </c>
      <c r="D6" s="19">
        <f t="shared" si="3"/>
        <v>46</v>
      </c>
      <c r="E6" s="19">
        <f t="shared" si="3"/>
        <v>17</v>
      </c>
      <c r="F6" s="19">
        <f t="shared" si="3"/>
        <v>5</v>
      </c>
      <c r="G6" s="19">
        <f t="shared" si="3"/>
        <v>0</v>
      </c>
      <c r="H6" s="19" t="str">
        <f t="shared" si="3"/>
        <v>高知県　梼原町</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76.45</v>
      </c>
      <c r="P6" s="20">
        <f t="shared" si="3"/>
        <v>10.49</v>
      </c>
      <c r="Q6" s="20">
        <f t="shared" si="3"/>
        <v>100</v>
      </c>
      <c r="R6" s="20">
        <f t="shared" si="3"/>
        <v>2200</v>
      </c>
      <c r="S6" s="20">
        <f t="shared" si="3"/>
        <v>3084</v>
      </c>
      <c r="T6" s="20">
        <f t="shared" si="3"/>
        <v>236.45</v>
      </c>
      <c r="U6" s="20">
        <f t="shared" si="3"/>
        <v>13.04</v>
      </c>
      <c r="V6" s="20">
        <f t="shared" si="3"/>
        <v>320</v>
      </c>
      <c r="W6" s="20">
        <f t="shared" si="3"/>
        <v>0.43</v>
      </c>
      <c r="X6" s="20">
        <f t="shared" si="3"/>
        <v>744.19</v>
      </c>
      <c r="Y6" s="21" t="str">
        <f>IF(Y7="",NA(),Y7)</f>
        <v>-</v>
      </c>
      <c r="Z6" s="21" t="str">
        <f t="shared" ref="Z6:AH6" si="4">IF(Z7="",NA(),Z7)</f>
        <v>-</v>
      </c>
      <c r="AA6" s="21" t="str">
        <f t="shared" si="4"/>
        <v>-</v>
      </c>
      <c r="AB6" s="21" t="str">
        <f t="shared" si="4"/>
        <v>-</v>
      </c>
      <c r="AC6" s="21">
        <f t="shared" si="4"/>
        <v>102.74</v>
      </c>
      <c r="AD6" s="21" t="str">
        <f t="shared" si="4"/>
        <v>-</v>
      </c>
      <c r="AE6" s="21" t="str">
        <f t="shared" si="4"/>
        <v>-</v>
      </c>
      <c r="AF6" s="21" t="str">
        <f t="shared" si="4"/>
        <v>-</v>
      </c>
      <c r="AG6" s="21" t="str">
        <f t="shared" si="4"/>
        <v>-</v>
      </c>
      <c r="AH6" s="21">
        <f t="shared" si="4"/>
        <v>106.62</v>
      </c>
      <c r="AI6" s="20" t="str">
        <f>IF(AI7="","",IF(AI7="-","【-】","【"&amp;SUBSTITUTE(TEXT(AI7,"#,##0.00"),"-","△")&amp;"】"))</f>
        <v>【104.30】</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107.99</v>
      </c>
      <c r="AT6" s="20" t="str">
        <f>IF(AT7="","",IF(AT7="-","【-】","【"&amp;SUBSTITUTE(TEXT(AT7,"#,##0.00"),"-","△")&amp;"】"))</f>
        <v>【102.74】</v>
      </c>
      <c r="AU6" s="21" t="str">
        <f>IF(AU7="",NA(),AU7)</f>
        <v>-</v>
      </c>
      <c r="AV6" s="21" t="str">
        <f t="shared" ref="AV6:BD6" si="6">IF(AV7="",NA(),AV7)</f>
        <v>-</v>
      </c>
      <c r="AW6" s="21" t="str">
        <f t="shared" si="6"/>
        <v>-</v>
      </c>
      <c r="AX6" s="21" t="str">
        <f t="shared" si="6"/>
        <v>-</v>
      </c>
      <c r="AY6" s="21">
        <f t="shared" si="6"/>
        <v>42.9</v>
      </c>
      <c r="AZ6" s="21" t="str">
        <f t="shared" si="6"/>
        <v>-</v>
      </c>
      <c r="BA6" s="21" t="str">
        <f t="shared" si="6"/>
        <v>-</v>
      </c>
      <c r="BB6" s="21" t="str">
        <f t="shared" si="6"/>
        <v>-</v>
      </c>
      <c r="BC6" s="21" t="str">
        <f t="shared" si="6"/>
        <v>-</v>
      </c>
      <c r="BD6" s="21">
        <f t="shared" si="6"/>
        <v>58.25</v>
      </c>
      <c r="BE6" s="20" t="str">
        <f>IF(BE7="","",IF(BE7="-","【-】","【"&amp;SUBSTITUTE(TEXT(BE7,"#,##0.00"),"-","△")&amp;"】"))</f>
        <v>【47.19】</v>
      </c>
      <c r="BF6" s="21" t="str">
        <f>IF(BF7="",NA(),BF7)</f>
        <v>-</v>
      </c>
      <c r="BG6" s="21" t="str">
        <f t="shared" ref="BG6:BO6" si="7">IF(BG7="",NA(),BG7)</f>
        <v>-</v>
      </c>
      <c r="BH6" s="21" t="str">
        <f t="shared" si="7"/>
        <v>-</v>
      </c>
      <c r="BI6" s="21" t="str">
        <f t="shared" si="7"/>
        <v>-</v>
      </c>
      <c r="BJ6" s="20">
        <f t="shared" si="7"/>
        <v>0</v>
      </c>
      <c r="BK6" s="21" t="str">
        <f t="shared" si="7"/>
        <v>-</v>
      </c>
      <c r="BL6" s="21" t="str">
        <f t="shared" si="7"/>
        <v>-</v>
      </c>
      <c r="BM6" s="21" t="str">
        <f t="shared" si="7"/>
        <v>-</v>
      </c>
      <c r="BN6" s="21" t="str">
        <f t="shared" si="7"/>
        <v>-</v>
      </c>
      <c r="BO6" s="21">
        <f t="shared" si="7"/>
        <v>791.46</v>
      </c>
      <c r="BP6" s="20" t="str">
        <f>IF(BP7="","",IF(BP7="-","【-】","【"&amp;SUBSTITUTE(TEXT(BP7,"#,##0.00"),"-","△")&amp;"】"))</f>
        <v>【798.10】</v>
      </c>
      <c r="BQ6" s="21" t="str">
        <f>IF(BQ7="",NA(),BQ7)</f>
        <v>-</v>
      </c>
      <c r="BR6" s="21" t="str">
        <f t="shared" ref="BR6:BZ6" si="8">IF(BR7="",NA(),BR7)</f>
        <v>-</v>
      </c>
      <c r="BS6" s="21" t="str">
        <f t="shared" si="8"/>
        <v>-</v>
      </c>
      <c r="BT6" s="21" t="str">
        <f t="shared" si="8"/>
        <v>-</v>
      </c>
      <c r="BU6" s="21">
        <f t="shared" si="8"/>
        <v>56.1</v>
      </c>
      <c r="BV6" s="21" t="str">
        <f t="shared" si="8"/>
        <v>-</v>
      </c>
      <c r="BW6" s="21" t="str">
        <f t="shared" si="8"/>
        <v>-</v>
      </c>
      <c r="BX6" s="21" t="str">
        <f t="shared" si="8"/>
        <v>-</v>
      </c>
      <c r="BY6" s="21" t="str">
        <f t="shared" si="8"/>
        <v>-</v>
      </c>
      <c r="BZ6" s="21">
        <f t="shared" si="8"/>
        <v>47.96</v>
      </c>
      <c r="CA6" s="20" t="str">
        <f>IF(CA7="","",IF(CA7="-","【-】","【"&amp;SUBSTITUTE(TEXT(CA7,"#,##0.00"),"-","△")&amp;"】"))</f>
        <v>【54.51】</v>
      </c>
      <c r="CB6" s="21" t="str">
        <f>IF(CB7="",NA(),CB7)</f>
        <v>-</v>
      </c>
      <c r="CC6" s="21" t="str">
        <f t="shared" ref="CC6:CK6" si="9">IF(CC7="",NA(),CC7)</f>
        <v>-</v>
      </c>
      <c r="CD6" s="21" t="str">
        <f t="shared" si="9"/>
        <v>-</v>
      </c>
      <c r="CE6" s="21" t="str">
        <f t="shared" si="9"/>
        <v>-</v>
      </c>
      <c r="CF6" s="21">
        <f t="shared" si="9"/>
        <v>201.09</v>
      </c>
      <c r="CG6" s="21" t="str">
        <f t="shared" si="9"/>
        <v>-</v>
      </c>
      <c r="CH6" s="21" t="str">
        <f t="shared" si="9"/>
        <v>-</v>
      </c>
      <c r="CI6" s="21" t="str">
        <f t="shared" si="9"/>
        <v>-</v>
      </c>
      <c r="CJ6" s="21" t="str">
        <f t="shared" si="9"/>
        <v>-</v>
      </c>
      <c r="CK6" s="21">
        <f t="shared" si="9"/>
        <v>325.85000000000002</v>
      </c>
      <c r="CL6" s="20" t="str">
        <f>IF(CL7="","",IF(CL7="-","【-】","【"&amp;SUBSTITUTE(TEXT(CL7,"#,##0.00"),"-","△")&amp;"】"))</f>
        <v>【286.33】</v>
      </c>
      <c r="CM6" s="21" t="str">
        <f>IF(CM7="",NA(),CM7)</f>
        <v>-</v>
      </c>
      <c r="CN6" s="21" t="str">
        <f t="shared" ref="CN6:CV6" si="10">IF(CN7="",NA(),CN7)</f>
        <v>-</v>
      </c>
      <c r="CO6" s="21" t="str">
        <f t="shared" si="10"/>
        <v>-</v>
      </c>
      <c r="CP6" s="21" t="str">
        <f t="shared" si="10"/>
        <v>-</v>
      </c>
      <c r="CQ6" s="21">
        <f t="shared" si="10"/>
        <v>82.56</v>
      </c>
      <c r="CR6" s="21" t="str">
        <f t="shared" si="10"/>
        <v>-</v>
      </c>
      <c r="CS6" s="21" t="str">
        <f t="shared" si="10"/>
        <v>-</v>
      </c>
      <c r="CT6" s="21" t="str">
        <f t="shared" si="10"/>
        <v>-</v>
      </c>
      <c r="CU6" s="21" t="str">
        <f t="shared" si="10"/>
        <v>-</v>
      </c>
      <c r="CV6" s="21">
        <f t="shared" si="10"/>
        <v>45.32</v>
      </c>
      <c r="CW6" s="20" t="str">
        <f>IF(CW7="","",IF(CW7="-","【-】","【"&amp;SUBSTITUTE(TEXT(CW7,"#,##0.00"),"-","△")&amp;"】"))</f>
        <v>【49.92】</v>
      </c>
      <c r="CX6" s="21" t="str">
        <f>IF(CX7="",NA(),CX7)</f>
        <v>-</v>
      </c>
      <c r="CY6" s="21" t="str">
        <f t="shared" ref="CY6:DG6" si="11">IF(CY7="",NA(),CY7)</f>
        <v>-</v>
      </c>
      <c r="CZ6" s="21" t="str">
        <f t="shared" si="11"/>
        <v>-</v>
      </c>
      <c r="DA6" s="21" t="str">
        <f t="shared" si="11"/>
        <v>-</v>
      </c>
      <c r="DB6" s="21">
        <f t="shared" si="11"/>
        <v>92.5</v>
      </c>
      <c r="DC6" s="21" t="str">
        <f t="shared" si="11"/>
        <v>-</v>
      </c>
      <c r="DD6" s="21" t="str">
        <f t="shared" si="11"/>
        <v>-</v>
      </c>
      <c r="DE6" s="21" t="str">
        <f t="shared" si="11"/>
        <v>-</v>
      </c>
      <c r="DF6" s="21" t="str">
        <f t="shared" si="11"/>
        <v>-</v>
      </c>
      <c r="DG6" s="21">
        <f t="shared" si="11"/>
        <v>83.54</v>
      </c>
      <c r="DH6" s="20" t="str">
        <f>IF(DH7="","",IF(DH7="-","【-】","【"&amp;SUBSTITUTE(TEXT(DH7,"#,##0.00"),"-","△")&amp;"】"))</f>
        <v>【87.80】</v>
      </c>
      <c r="DI6" s="21" t="str">
        <f>IF(DI7="",NA(),DI7)</f>
        <v>-</v>
      </c>
      <c r="DJ6" s="21" t="str">
        <f t="shared" ref="DJ6:DR6" si="12">IF(DJ7="",NA(),DJ7)</f>
        <v>-</v>
      </c>
      <c r="DK6" s="21" t="str">
        <f t="shared" si="12"/>
        <v>-</v>
      </c>
      <c r="DL6" s="21" t="str">
        <f t="shared" si="12"/>
        <v>-</v>
      </c>
      <c r="DM6" s="21">
        <f t="shared" si="12"/>
        <v>3.13</v>
      </c>
      <c r="DN6" s="21" t="str">
        <f t="shared" si="12"/>
        <v>-</v>
      </c>
      <c r="DO6" s="21" t="str">
        <f t="shared" si="12"/>
        <v>-</v>
      </c>
      <c r="DP6" s="21" t="str">
        <f t="shared" si="12"/>
        <v>-</v>
      </c>
      <c r="DQ6" s="21" t="str">
        <f t="shared" si="12"/>
        <v>-</v>
      </c>
      <c r="DR6" s="21">
        <f t="shared" si="12"/>
        <v>24.53</v>
      </c>
      <c r="DS6" s="20" t="str">
        <f>IF(DS7="","",IF(DS7="-","【-】","【"&amp;SUBSTITUTE(TEXT(DS7,"#,##0.00"),"-","△")&amp;"】"))</f>
        <v>【28.46】</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【0.03】</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0.03</v>
      </c>
      <c r="EO6" s="20" t="str">
        <f>IF(EO7="","",IF(EO7="-","【-】","【"&amp;SUBSTITUTE(TEXT(EO7,"#,##0.00"),"-","△")&amp;"】"))</f>
        <v>【0.02】</v>
      </c>
    </row>
    <row r="7" spans="1:148" s="22" customFormat="1" x14ac:dyDescent="0.15">
      <c r="A7" s="14"/>
      <c r="B7" s="23">
        <v>2024</v>
      </c>
      <c r="C7" s="23">
        <v>394050</v>
      </c>
      <c r="D7" s="23">
        <v>46</v>
      </c>
      <c r="E7" s="23">
        <v>17</v>
      </c>
      <c r="F7" s="23">
        <v>5</v>
      </c>
      <c r="G7" s="23">
        <v>0</v>
      </c>
      <c r="H7" s="23" t="s">
        <v>96</v>
      </c>
      <c r="I7" s="23" t="s">
        <v>97</v>
      </c>
      <c r="J7" s="23" t="s">
        <v>98</v>
      </c>
      <c r="K7" s="23" t="s">
        <v>99</v>
      </c>
      <c r="L7" s="23" t="s">
        <v>100</v>
      </c>
      <c r="M7" s="23" t="s">
        <v>101</v>
      </c>
      <c r="N7" s="24" t="s">
        <v>102</v>
      </c>
      <c r="O7" s="24">
        <v>76.45</v>
      </c>
      <c r="P7" s="24">
        <v>10.49</v>
      </c>
      <c r="Q7" s="24">
        <v>100</v>
      </c>
      <c r="R7" s="24">
        <v>2200</v>
      </c>
      <c r="S7" s="24">
        <v>3084</v>
      </c>
      <c r="T7" s="24">
        <v>236.45</v>
      </c>
      <c r="U7" s="24">
        <v>13.04</v>
      </c>
      <c r="V7" s="24">
        <v>320</v>
      </c>
      <c r="W7" s="24">
        <v>0.43</v>
      </c>
      <c r="X7" s="24">
        <v>744.19</v>
      </c>
      <c r="Y7" s="24" t="s">
        <v>102</v>
      </c>
      <c r="Z7" s="24" t="s">
        <v>102</v>
      </c>
      <c r="AA7" s="24" t="s">
        <v>102</v>
      </c>
      <c r="AB7" s="24" t="s">
        <v>102</v>
      </c>
      <c r="AC7" s="24">
        <v>102.74</v>
      </c>
      <c r="AD7" s="24" t="s">
        <v>102</v>
      </c>
      <c r="AE7" s="24" t="s">
        <v>102</v>
      </c>
      <c r="AF7" s="24" t="s">
        <v>102</v>
      </c>
      <c r="AG7" s="24" t="s">
        <v>102</v>
      </c>
      <c r="AH7" s="24">
        <v>106.62</v>
      </c>
      <c r="AI7" s="24">
        <v>104.3</v>
      </c>
      <c r="AJ7" s="24" t="s">
        <v>102</v>
      </c>
      <c r="AK7" s="24" t="s">
        <v>102</v>
      </c>
      <c r="AL7" s="24" t="s">
        <v>102</v>
      </c>
      <c r="AM7" s="24" t="s">
        <v>102</v>
      </c>
      <c r="AN7" s="24">
        <v>0</v>
      </c>
      <c r="AO7" s="24" t="s">
        <v>102</v>
      </c>
      <c r="AP7" s="24" t="s">
        <v>102</v>
      </c>
      <c r="AQ7" s="24" t="s">
        <v>102</v>
      </c>
      <c r="AR7" s="24" t="s">
        <v>102</v>
      </c>
      <c r="AS7" s="24">
        <v>107.99</v>
      </c>
      <c r="AT7" s="24">
        <v>102.74</v>
      </c>
      <c r="AU7" s="24" t="s">
        <v>102</v>
      </c>
      <c r="AV7" s="24" t="s">
        <v>102</v>
      </c>
      <c r="AW7" s="24" t="s">
        <v>102</v>
      </c>
      <c r="AX7" s="24" t="s">
        <v>102</v>
      </c>
      <c r="AY7" s="24">
        <v>42.9</v>
      </c>
      <c r="AZ7" s="24" t="s">
        <v>102</v>
      </c>
      <c r="BA7" s="24" t="s">
        <v>102</v>
      </c>
      <c r="BB7" s="24" t="s">
        <v>102</v>
      </c>
      <c r="BC7" s="24" t="s">
        <v>102</v>
      </c>
      <c r="BD7" s="24">
        <v>58.25</v>
      </c>
      <c r="BE7" s="24">
        <v>47.19</v>
      </c>
      <c r="BF7" s="24" t="s">
        <v>102</v>
      </c>
      <c r="BG7" s="24" t="s">
        <v>102</v>
      </c>
      <c r="BH7" s="24" t="s">
        <v>102</v>
      </c>
      <c r="BI7" s="24" t="s">
        <v>102</v>
      </c>
      <c r="BJ7" s="24">
        <v>0</v>
      </c>
      <c r="BK7" s="24" t="s">
        <v>102</v>
      </c>
      <c r="BL7" s="24" t="s">
        <v>102</v>
      </c>
      <c r="BM7" s="24" t="s">
        <v>102</v>
      </c>
      <c r="BN7" s="24" t="s">
        <v>102</v>
      </c>
      <c r="BO7" s="24">
        <v>791.46</v>
      </c>
      <c r="BP7" s="24">
        <v>798.1</v>
      </c>
      <c r="BQ7" s="24" t="s">
        <v>102</v>
      </c>
      <c r="BR7" s="24" t="s">
        <v>102</v>
      </c>
      <c r="BS7" s="24" t="s">
        <v>102</v>
      </c>
      <c r="BT7" s="24" t="s">
        <v>102</v>
      </c>
      <c r="BU7" s="24">
        <v>56.1</v>
      </c>
      <c r="BV7" s="24" t="s">
        <v>102</v>
      </c>
      <c r="BW7" s="24" t="s">
        <v>102</v>
      </c>
      <c r="BX7" s="24" t="s">
        <v>102</v>
      </c>
      <c r="BY7" s="24" t="s">
        <v>102</v>
      </c>
      <c r="BZ7" s="24">
        <v>47.96</v>
      </c>
      <c r="CA7" s="24">
        <v>54.51</v>
      </c>
      <c r="CB7" s="24" t="s">
        <v>102</v>
      </c>
      <c r="CC7" s="24" t="s">
        <v>102</v>
      </c>
      <c r="CD7" s="24" t="s">
        <v>102</v>
      </c>
      <c r="CE7" s="24" t="s">
        <v>102</v>
      </c>
      <c r="CF7" s="24">
        <v>201.09</v>
      </c>
      <c r="CG7" s="24" t="s">
        <v>102</v>
      </c>
      <c r="CH7" s="24" t="s">
        <v>102</v>
      </c>
      <c r="CI7" s="24" t="s">
        <v>102</v>
      </c>
      <c r="CJ7" s="24" t="s">
        <v>102</v>
      </c>
      <c r="CK7" s="24">
        <v>325.85000000000002</v>
      </c>
      <c r="CL7" s="24">
        <v>286.33</v>
      </c>
      <c r="CM7" s="24" t="s">
        <v>102</v>
      </c>
      <c r="CN7" s="24" t="s">
        <v>102</v>
      </c>
      <c r="CO7" s="24" t="s">
        <v>102</v>
      </c>
      <c r="CP7" s="24" t="s">
        <v>102</v>
      </c>
      <c r="CQ7" s="24">
        <v>82.56</v>
      </c>
      <c r="CR7" s="24" t="s">
        <v>102</v>
      </c>
      <c r="CS7" s="24" t="s">
        <v>102</v>
      </c>
      <c r="CT7" s="24" t="s">
        <v>102</v>
      </c>
      <c r="CU7" s="24" t="s">
        <v>102</v>
      </c>
      <c r="CV7" s="24">
        <v>45.32</v>
      </c>
      <c r="CW7" s="24">
        <v>49.92</v>
      </c>
      <c r="CX7" s="24" t="s">
        <v>102</v>
      </c>
      <c r="CY7" s="24" t="s">
        <v>102</v>
      </c>
      <c r="CZ7" s="24" t="s">
        <v>102</v>
      </c>
      <c r="DA7" s="24" t="s">
        <v>102</v>
      </c>
      <c r="DB7" s="24">
        <v>92.5</v>
      </c>
      <c r="DC7" s="24" t="s">
        <v>102</v>
      </c>
      <c r="DD7" s="24" t="s">
        <v>102</v>
      </c>
      <c r="DE7" s="24" t="s">
        <v>102</v>
      </c>
      <c r="DF7" s="24" t="s">
        <v>102</v>
      </c>
      <c r="DG7" s="24">
        <v>83.54</v>
      </c>
      <c r="DH7" s="24">
        <v>87.8</v>
      </c>
      <c r="DI7" s="24" t="s">
        <v>102</v>
      </c>
      <c r="DJ7" s="24" t="s">
        <v>102</v>
      </c>
      <c r="DK7" s="24" t="s">
        <v>102</v>
      </c>
      <c r="DL7" s="24" t="s">
        <v>102</v>
      </c>
      <c r="DM7" s="24">
        <v>3.13</v>
      </c>
      <c r="DN7" s="24" t="s">
        <v>102</v>
      </c>
      <c r="DO7" s="24" t="s">
        <v>102</v>
      </c>
      <c r="DP7" s="24" t="s">
        <v>102</v>
      </c>
      <c r="DQ7" s="24" t="s">
        <v>102</v>
      </c>
      <c r="DR7" s="24">
        <v>24.53</v>
      </c>
      <c r="DS7" s="24">
        <v>28.46</v>
      </c>
      <c r="DT7" s="24" t="s">
        <v>102</v>
      </c>
      <c r="DU7" s="24" t="s">
        <v>102</v>
      </c>
      <c r="DV7" s="24" t="s">
        <v>102</v>
      </c>
      <c r="DW7" s="24" t="s">
        <v>102</v>
      </c>
      <c r="DX7" s="24">
        <v>0</v>
      </c>
      <c r="DY7" s="24" t="s">
        <v>102</v>
      </c>
      <c r="DZ7" s="24" t="s">
        <v>102</v>
      </c>
      <c r="EA7" s="24" t="s">
        <v>102</v>
      </c>
      <c r="EB7" s="24" t="s">
        <v>102</v>
      </c>
      <c r="EC7" s="24">
        <v>0</v>
      </c>
      <c r="ED7" s="24">
        <v>0.03</v>
      </c>
      <c r="EE7" s="24" t="s">
        <v>102</v>
      </c>
      <c r="EF7" s="24" t="s">
        <v>102</v>
      </c>
      <c r="EG7" s="24" t="s">
        <v>102</v>
      </c>
      <c r="EH7" s="24" t="s">
        <v>102</v>
      </c>
      <c r="EI7" s="24">
        <v>0</v>
      </c>
      <c r="EJ7" s="24" t="s">
        <v>102</v>
      </c>
      <c r="EK7" s="24" t="s">
        <v>102</v>
      </c>
      <c r="EL7" s="24" t="s">
        <v>102</v>
      </c>
      <c r="EM7" s="24" t="s">
        <v>102</v>
      </c>
      <c r="EN7" s="24">
        <v>0.03</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111</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2026-02-26T23:43:11Z</cp:lastPrinted>
  <dcterms:created xsi:type="dcterms:W3CDTF">2025-12-23T06:23:33Z</dcterms:created>
  <dcterms:modified xsi:type="dcterms:W3CDTF">2026-03-06T00:59:09Z</dcterms:modified>
  <cp:category/>
</cp:coreProperties>
</file>