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1.72.128\111701share\D_財政班\D06_公営企業\15.経営比較分析表\R7（R6決統ベース）\09_市町村→県（HP公表用に整理）\"/>
    </mc:Choice>
  </mc:AlternateContent>
  <workbookProtection workbookAlgorithmName="SHA-512" workbookHashValue="AubmOjcpkA1hAWa7dJtJ7LenGwW+H0JZ3AfEZFv4hUkkDc6MZz3BUoio9jNdBGlNmqbHLg6QH0dJIgnkXcGA4A==" workbookSaltValue="iRnerp911MIHdwShq6r99w==" workbookSpinCount="100000" lockStructure="1"/>
  <bookViews>
    <workbookView xWindow="990" yWindow="810" windowWidth="24060" windowHeight="1431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V6" i="5"/>
  <c r="U6" i="5"/>
  <c r="BB8" i="4" s="1"/>
  <c r="T6" i="5"/>
  <c r="AT8" i="4" s="1"/>
  <c r="S6" i="5"/>
  <c r="AL8" i="4" s="1"/>
  <c r="R6" i="5"/>
  <c r="AD10" i="4" s="1"/>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AT10" i="4"/>
  <c r="AL10" i="4"/>
  <c r="I10" i="4"/>
  <c r="P8" i="4"/>
</calcChain>
</file>

<file path=xl/sharedStrings.xml><?xml version="1.0" encoding="utf-8"?>
<sst xmlns="http://schemas.openxmlformats.org/spreadsheetml/2006/main" count="319" uniqueCount="116">
  <si>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</si>
  <si>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</si>
  <si>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</si>
  <si>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</si>
  <si>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</si>
  <si>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</si>
  <si>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</si>
  <si>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</si>
  <si>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</si>
  <si>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</si>
  <si>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</si>
  <si>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</si>
  <si>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</si>
  <si>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</si>
  <si>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</si>
  <si>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</si>
  <si>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</si>
  <si>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</si>
  <si>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</si>
  <si>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</si>
  <si>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</si>
  <si>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</si>
  <si>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</si>
  <si>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</si>
  <si>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</si>
  <si>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</si>
  <si>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</si>
  <si>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</si>
  <si>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</si>
  <si>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</si>
  <si>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</si>
  <si>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</si>
  <si>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</si>
  <si>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</si>
  <si>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</si>
  <si>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</si>
  <si>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</si>
  <si>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</si>
  <si>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</si>
  <si>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</si>
  <si>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</si>
  <si>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</si>
  <si>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</si>
  <si>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</si>
  <si>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</si>
  <si>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</si>
  <si>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</si>
  <si>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</si>
  <si>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</si>
  <si>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</si>
  <si>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</si>
  <si>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</si>
  <si>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</si>
  <si>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</si>
  <si>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</si>
  <si>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</si>
  <si>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</si>
  <si>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</si>
  <si>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</si>
  <si>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</si>
  <si>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</si>
  <si>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</si>
  <si>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</si>
  <si>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</si>
  <si>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</si>
  <si>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</si>
  <si>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</si>
  <si>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</si>
  <si>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</si>
  <si>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</si>
  <si>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</si>
  <si>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</si>
  <si>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</si>
  <si>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</si>
  <si>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</si>
  <si>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</si>
  <si>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</si>
  <si>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</si>
  <si>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</si>
  <si>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</si>
  <si>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</si>
  <si>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</si>
  <si>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</si>
  <si>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</si>
  <si>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</si>
  <si>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</si>
  <si>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</si>
  <si>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</si>
  <si>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</si>
  <si>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</si>
  <si>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</si>
  <si>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</si>
  <si>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</si>
  <si>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</si>
  <si>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</si>
  <si>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</si>
  <si>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高知県　四万十町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</si>
  <si>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</si>
  <si>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</si>
  <si>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</si>
  <si>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</si>
  <si>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</si>
  <si>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</si>
  <si>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</si>
  <si>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</si>
  <si>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</si>
  <si>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</si>
  <si>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</si>
  <si>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</si>
  <si>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</si>
  <si>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</si>
  <si>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</si>
  <si>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</si>
  <si>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近年においては、物価高騰や人件費の上昇等により維持管理コストが上昇しており、処理区域内人口については減少傾向となっています。このような状況のなか、今後も将来にわたり安定的に事業を運営していくためには、事業運営の効率化や財源の確保に努めていく必要があります。
　このことから、今後の人口減少を見据えた施設規模の見直しや、使用料の見直しについて検討を進めていきます。</t>
    <rPh sb="1" eb="3">
      <t>キンネン</t>
    </rPh>
    <rPh sb="9" eb="13">
      <t>ブッカコウトウ</t>
    </rPh>
    <rPh sb="14" eb="17">
      <t>ジンケンヒ</t>
    </rPh>
    <rPh sb="18" eb="20">
      <t>ジョウショウ</t>
    </rPh>
    <rPh sb="20" eb="21">
      <t>トウ</t>
    </rPh>
    <rPh sb="24" eb="28">
      <t>イジカンリ</t>
    </rPh>
    <rPh sb="32" eb="34">
      <t>ジョウショウ</t>
    </rPh>
    <rPh sb="39" eb="44">
      <t>ショリクイキナイ</t>
    </rPh>
    <rPh sb="44" eb="46">
      <t>ジンコウ</t>
    </rPh>
    <rPh sb="68" eb="70">
      <t>ジョウキョウ</t>
    </rPh>
    <rPh sb="74" eb="76">
      <t>コンゴ</t>
    </rPh>
    <rPh sb="77" eb="79">
      <t>ショウライ</t>
    </rPh>
    <rPh sb="83" eb="86">
      <t>アンテイテキ</t>
    </rPh>
    <rPh sb="87" eb="89">
      <t>ジギョウ</t>
    </rPh>
    <rPh sb="90" eb="92">
      <t>ウンエイ</t>
    </rPh>
    <rPh sb="101" eb="105">
      <t>ジギョウウンエイ</t>
    </rPh>
    <rPh sb="106" eb="109">
      <t>コウリツカ</t>
    </rPh>
    <rPh sb="110" eb="112">
      <t>ザイゲン</t>
    </rPh>
    <rPh sb="113" eb="115">
      <t>カクホ</t>
    </rPh>
    <rPh sb="116" eb="117">
      <t>ツト</t>
    </rPh>
    <rPh sb="121" eb="123">
      <t>ヒツヨウ</t>
    </rPh>
    <rPh sb="138" eb="140">
      <t>コンゴ</t>
    </rPh>
    <rPh sb="141" eb="145">
      <t>ジンコウゲンショウ</t>
    </rPh>
    <rPh sb="146" eb="148">
      <t>ミス</t>
    </rPh>
    <rPh sb="150" eb="154">
      <t>シセツキボ</t>
    </rPh>
    <rPh sb="155" eb="157">
      <t>ミナオ</t>
    </rPh>
    <rPh sb="160" eb="163">
      <t>シヨウリョウ</t>
    </rPh>
    <rPh sb="164" eb="166">
      <t>ミナオ</t>
    </rPh>
    <rPh sb="171" eb="173">
      <t>ケントウ</t>
    </rPh>
    <rPh sb="174" eb="175">
      <t>スス</t>
    </rPh>
    <phoneticPr fontId="4"/>
  </si>
  <si>
    <t>　本町の下水道事業会計は、令和６年４月から地方公営企業法を適用しています。
　「経常収支比率」においては、単年度の収支が黒字であることを示す100％以上となっており、健全な状態であるといえます。しかしながら、収支不足については一般会計からの補助金に依存している状況となっているほか、「企業債残高対事業規模比率」は1,253.95％と使用料収入に対して企業債残高の割合が大きく、類似団体と比較しても大きく上回っています。
　使用料で回収すべき経費をどの程度使用料で賄えているかを示す「経費回収率」については、47.11％と使用料収入では半分程度しか賄えていない状況となっています。
　有収水量1㎥あたりの汚水処理に係るコストを示す「汚水処理原価」は195円と類似団体と比較すると低い水準となっているものの、「施設利用率」も35.96％と類似団体と比較しても低くなっており、現在の処理区域内人口に対して施設規模が過大となっていないか、今後検討していく必要があります。</t>
    <rPh sb="1" eb="3">
      <t>ホンチョウ</t>
    </rPh>
    <rPh sb="4" eb="11">
      <t>ゲスイドウジギョウカイケイ</t>
    </rPh>
    <rPh sb="13" eb="15">
      <t>レイワ</t>
    </rPh>
    <rPh sb="16" eb="17">
      <t>ネン</t>
    </rPh>
    <rPh sb="18" eb="19">
      <t>ガツ</t>
    </rPh>
    <rPh sb="21" eb="28">
      <t>チホウコウエイキギョウホウ</t>
    </rPh>
    <rPh sb="29" eb="31">
      <t>テキヨウ</t>
    </rPh>
    <rPh sb="40" eb="44">
      <t>ケイジョウシュウシ</t>
    </rPh>
    <rPh sb="44" eb="46">
      <t>ヒリツ</t>
    </rPh>
    <rPh sb="53" eb="56">
      <t>タンネンド</t>
    </rPh>
    <rPh sb="57" eb="59">
      <t>シュウシ</t>
    </rPh>
    <rPh sb="60" eb="62">
      <t>クロジ</t>
    </rPh>
    <rPh sb="68" eb="69">
      <t>シメ</t>
    </rPh>
    <rPh sb="74" eb="76">
      <t>イジョウ</t>
    </rPh>
    <rPh sb="83" eb="85">
      <t>ケンゼン</t>
    </rPh>
    <rPh sb="86" eb="88">
      <t>ジョウタイ</t>
    </rPh>
    <rPh sb="104" eb="106">
      <t>シュウシ</t>
    </rPh>
    <rPh sb="106" eb="108">
      <t>ブソク</t>
    </rPh>
    <rPh sb="113" eb="117">
      <t>イッパンカイケイ</t>
    </rPh>
    <rPh sb="120" eb="123">
      <t>ホジョキン</t>
    </rPh>
    <rPh sb="124" eb="126">
      <t>イゾン</t>
    </rPh>
    <rPh sb="130" eb="132">
      <t>ジョウキョウ</t>
    </rPh>
    <rPh sb="166" eb="171">
      <t>シヨウリョウシュウニュウ</t>
    </rPh>
    <rPh sb="172" eb="173">
      <t>タイ</t>
    </rPh>
    <rPh sb="175" eb="178">
      <t>キギョウサイ</t>
    </rPh>
    <rPh sb="178" eb="180">
      <t>ザンダカ</t>
    </rPh>
    <rPh sb="181" eb="183">
      <t>ワリアイ</t>
    </rPh>
    <rPh sb="184" eb="185">
      <t>オオ</t>
    </rPh>
    <rPh sb="193" eb="195">
      <t>ヒカク</t>
    </rPh>
    <rPh sb="211" eb="214">
      <t>シヨウリョウ</t>
    </rPh>
    <rPh sb="215" eb="217">
      <t>カイシュウ</t>
    </rPh>
    <rPh sb="220" eb="222">
      <t>ケイヒ</t>
    </rPh>
    <rPh sb="225" eb="227">
      <t>テイド</t>
    </rPh>
    <rPh sb="227" eb="230">
      <t>シヨウリョウ</t>
    </rPh>
    <rPh sb="231" eb="232">
      <t>マカナ</t>
    </rPh>
    <rPh sb="238" eb="239">
      <t>シメ</t>
    </rPh>
    <rPh sb="241" eb="243">
      <t>ケイヒ</t>
    </rPh>
    <rPh sb="243" eb="246">
      <t>カイシュウリツ</t>
    </rPh>
    <rPh sb="260" eb="263">
      <t>シヨウリョウ</t>
    </rPh>
    <rPh sb="263" eb="265">
      <t>シュウニュウ</t>
    </rPh>
    <rPh sb="267" eb="269">
      <t>ハンブン</t>
    </rPh>
    <rPh sb="269" eb="271">
      <t>テイド</t>
    </rPh>
    <rPh sb="273" eb="274">
      <t>マカナ</t>
    </rPh>
    <rPh sb="279" eb="281">
      <t>ジョウキョウ</t>
    </rPh>
    <rPh sb="291" eb="295">
      <t>ユウシュウスイリョウ</t>
    </rPh>
    <rPh sb="301" eb="305">
      <t>オスイショリ</t>
    </rPh>
    <rPh sb="306" eb="307">
      <t>カカ</t>
    </rPh>
    <rPh sb="312" eb="313">
      <t>シメ</t>
    </rPh>
    <rPh sb="315" eb="319">
      <t>オスイショリ</t>
    </rPh>
    <rPh sb="319" eb="321">
      <t>ゲンカ</t>
    </rPh>
    <rPh sb="326" eb="327">
      <t>エン</t>
    </rPh>
    <rPh sb="328" eb="332">
      <t>ルイジダンタイ</t>
    </rPh>
    <rPh sb="333" eb="335">
      <t>ヒカク</t>
    </rPh>
    <rPh sb="338" eb="339">
      <t>ヒク</t>
    </rPh>
    <rPh sb="340" eb="342">
      <t>スイジュン</t>
    </rPh>
    <rPh sb="353" eb="358">
      <t>シセツリヨウリツ</t>
    </rPh>
    <rPh sb="372" eb="374">
      <t>ヒカク</t>
    </rPh>
    <rPh sb="377" eb="378">
      <t>ヒク</t>
    </rPh>
    <rPh sb="385" eb="387">
      <t>ゲンザイ</t>
    </rPh>
    <rPh sb="388" eb="393">
      <t>ショリクイキナイ</t>
    </rPh>
    <rPh sb="393" eb="395">
      <t>ジンコウ</t>
    </rPh>
    <rPh sb="396" eb="397">
      <t>タイ</t>
    </rPh>
    <rPh sb="399" eb="403">
      <t>シセツキボ</t>
    </rPh>
    <rPh sb="404" eb="406">
      <t>カダイ</t>
    </rPh>
    <rPh sb="415" eb="417">
      <t>コンゴ</t>
    </rPh>
    <rPh sb="417" eb="419">
      <t>ケントウ</t>
    </rPh>
    <rPh sb="423" eb="425">
      <t>ヒツヨウ</t>
    </rPh>
    <phoneticPr fontId="4"/>
  </si>
  <si>
    <t>　本町の農業集落排水施設は２ヵ所あり、宮内地区にある五社クリーンセンターは平成13年から、江師地区にある江師クリーンセンターは平成８年から稼働しています。
　機械・電気設備においては既に耐用年数を迎えているものがあり、近年は故障による不具合等が多く見受けられる状況となっています。
　このことから、早期の修繕により更新費用の抑制に取り組むほか、今後においても適正な維持管理に務め、設備の更新においてはストックマネジメント計画等を踏まえ計画的に実施するなど、事業運営の効率化に向け取り組みを進めていきます。</t>
    <rPh sb="1" eb="3">
      <t>ホンチョウ</t>
    </rPh>
    <rPh sb="4" eb="10">
      <t>ノウギョウシュウラクハイスイ</t>
    </rPh>
    <rPh sb="10" eb="12">
      <t>シセツ</t>
    </rPh>
    <rPh sb="15" eb="16">
      <t>ショ</t>
    </rPh>
    <rPh sb="19" eb="21">
      <t>ミヤウチ</t>
    </rPh>
    <rPh sb="21" eb="23">
      <t>チク</t>
    </rPh>
    <rPh sb="26" eb="28">
      <t>ゴシャ</t>
    </rPh>
    <rPh sb="37" eb="39">
      <t>ヘイセイ</t>
    </rPh>
    <rPh sb="41" eb="42">
      <t>ネン</t>
    </rPh>
    <rPh sb="45" eb="49">
      <t>エシチク</t>
    </rPh>
    <rPh sb="52" eb="54">
      <t>エシ</t>
    </rPh>
    <rPh sb="63" eb="65">
      <t>ヘイセイ</t>
    </rPh>
    <rPh sb="66" eb="67">
      <t>ネン</t>
    </rPh>
    <rPh sb="69" eb="71">
      <t>カドウ</t>
    </rPh>
    <rPh sb="79" eb="81">
      <t>キカイ</t>
    </rPh>
    <rPh sb="82" eb="86">
      <t>デンキセツビ</t>
    </rPh>
    <rPh sb="91" eb="92">
      <t>スデ</t>
    </rPh>
    <rPh sb="93" eb="97">
      <t>タイヨウネンスウ</t>
    </rPh>
    <rPh sb="98" eb="99">
      <t>ムカ</t>
    </rPh>
    <rPh sb="109" eb="111">
      <t>キンネン</t>
    </rPh>
    <rPh sb="112" eb="114">
      <t>コショウ</t>
    </rPh>
    <rPh sb="117" eb="121">
      <t>フグアイトウ</t>
    </rPh>
    <rPh sb="122" eb="123">
      <t>オオ</t>
    </rPh>
    <rPh sb="124" eb="126">
      <t>ミウ</t>
    </rPh>
    <rPh sb="130" eb="132">
      <t>ジョウキョウ</t>
    </rPh>
    <rPh sb="149" eb="151">
      <t>ソウキ</t>
    </rPh>
    <rPh sb="157" eb="161">
      <t>コウシンヒヨウ</t>
    </rPh>
    <rPh sb="162" eb="164">
      <t>ヨクセイ</t>
    </rPh>
    <rPh sb="165" eb="166">
      <t>ト</t>
    </rPh>
    <rPh sb="167" eb="168">
      <t>ク</t>
    </rPh>
    <rPh sb="172" eb="174">
      <t>コンゴ</t>
    </rPh>
    <rPh sb="190" eb="192">
      <t>セツビ</t>
    </rPh>
    <rPh sb="193" eb="195">
      <t>コウシン</t>
    </rPh>
    <rPh sb="210" eb="212">
      <t>ケイカク</t>
    </rPh>
    <rPh sb="212" eb="213">
      <t>トウ</t>
    </rPh>
    <rPh sb="214" eb="215">
      <t>フ</t>
    </rPh>
    <rPh sb="217" eb="220">
      <t>ケイカクテキ</t>
    </rPh>
    <rPh sb="221" eb="223">
      <t>ジッシ</t>
    </rPh>
    <rPh sb="228" eb="232">
      <t>ジギョウウンエイ</t>
    </rPh>
    <rPh sb="233" eb="236">
      <t>コウリツカ</t>
    </rPh>
    <rPh sb="237" eb="238">
      <t>ム</t>
    </rPh>
    <rPh sb="239" eb="240">
      <t>ト</t>
    </rPh>
    <rPh sb="241" eb="242">
      <t>ク</t>
    </rPh>
    <rPh sb="244" eb="245">
      <t>スス</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</si>
</sst>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theme="1"/>
      <name val="BIZ UD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83D8-4C66-9C56-FCB17F23819F}"/>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0.03</c:v>
                </c:pt>
              </c:numCache>
            </c:numRef>
          </c:val>
          <c:smooth val="0"/>
          <c:extLst>
            <c:ext xmlns:c16="http://schemas.microsoft.com/office/drawing/2014/chart" uri="{C3380CC4-5D6E-409C-BE32-E72D297353CC}">
              <c16:uniqueId val="{00000001-83D8-4C66-9C56-FCB17F23819F}"/>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101.53</c:v>
                </c:pt>
              </c:numCache>
            </c:numRef>
          </c:val>
          <c:extLst>
            <c:ext xmlns:c16="http://schemas.microsoft.com/office/drawing/2014/chart" uri="{C3380CC4-5D6E-409C-BE32-E72D297353CC}">
              <c16:uniqueId val="{00000000-242B-4DF2-8B3D-6681556E4CA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106.62</c:v>
                </c:pt>
              </c:numCache>
            </c:numRef>
          </c:val>
          <c:smooth val="0"/>
          <c:extLst>
            <c:ext xmlns:c16="http://schemas.microsoft.com/office/drawing/2014/chart" uri="{C3380CC4-5D6E-409C-BE32-E72D297353CC}">
              <c16:uniqueId val="{00000001-242B-4DF2-8B3D-6681556E4CA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61.51</c:v>
                </c:pt>
              </c:numCache>
            </c:numRef>
          </c:val>
          <c:extLst>
            <c:ext xmlns:c16="http://schemas.microsoft.com/office/drawing/2014/chart" uri="{C3380CC4-5D6E-409C-BE32-E72D297353CC}">
              <c16:uniqueId val="{00000000-E09C-4627-B64B-60808FB34B17}"/>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24.53</c:v>
                </c:pt>
              </c:numCache>
            </c:numRef>
          </c:val>
          <c:smooth val="0"/>
          <c:extLst>
            <c:ext xmlns:c16="http://schemas.microsoft.com/office/drawing/2014/chart" uri="{C3380CC4-5D6E-409C-BE32-E72D297353CC}">
              <c16:uniqueId val="{00000001-E09C-4627-B64B-60808FB34B17}"/>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B391-4131-BB09-A8771C32B070}"/>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B391-4131-BB09-A8771C32B070}"/>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6354-4634-8E36-D77270C8422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107.99</c:v>
                </c:pt>
              </c:numCache>
            </c:numRef>
          </c:val>
          <c:smooth val="0"/>
          <c:extLst>
            <c:ext xmlns:c16="http://schemas.microsoft.com/office/drawing/2014/chart" uri="{C3380CC4-5D6E-409C-BE32-E72D297353CC}">
              <c16:uniqueId val="{00000001-6354-4634-8E36-D77270C8422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58.41</c:v>
                </c:pt>
              </c:numCache>
            </c:numRef>
          </c:val>
          <c:extLst>
            <c:ext xmlns:c16="http://schemas.microsoft.com/office/drawing/2014/chart" uri="{C3380CC4-5D6E-409C-BE32-E72D297353CC}">
              <c16:uniqueId val="{00000000-E862-45E8-82FE-C8B3585B32D1}"/>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58.25</c:v>
                </c:pt>
              </c:numCache>
            </c:numRef>
          </c:val>
          <c:smooth val="0"/>
          <c:extLst>
            <c:ext xmlns:c16="http://schemas.microsoft.com/office/drawing/2014/chart" uri="{C3380CC4-5D6E-409C-BE32-E72D297353CC}">
              <c16:uniqueId val="{00000001-E862-45E8-82FE-C8B3585B32D1}"/>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1253.95</c:v>
                </c:pt>
              </c:numCache>
            </c:numRef>
          </c:val>
          <c:extLst>
            <c:ext xmlns:c16="http://schemas.microsoft.com/office/drawing/2014/chart" uri="{C3380CC4-5D6E-409C-BE32-E72D297353CC}">
              <c16:uniqueId val="{00000000-110F-4006-8D4B-1ADFEB567523}"/>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791.46</c:v>
                </c:pt>
              </c:numCache>
            </c:numRef>
          </c:val>
          <c:smooth val="0"/>
          <c:extLst>
            <c:ext xmlns:c16="http://schemas.microsoft.com/office/drawing/2014/chart" uri="{C3380CC4-5D6E-409C-BE32-E72D297353CC}">
              <c16:uniqueId val="{00000001-110F-4006-8D4B-1ADFEB567523}"/>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47.11</c:v>
                </c:pt>
              </c:numCache>
            </c:numRef>
          </c:val>
          <c:extLst>
            <c:ext xmlns:c16="http://schemas.microsoft.com/office/drawing/2014/chart" uri="{C3380CC4-5D6E-409C-BE32-E72D297353CC}">
              <c16:uniqueId val="{00000000-F488-49D0-8F94-EBEA2F80897D}"/>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47.96</c:v>
                </c:pt>
              </c:numCache>
            </c:numRef>
          </c:val>
          <c:smooth val="0"/>
          <c:extLst>
            <c:ext xmlns:c16="http://schemas.microsoft.com/office/drawing/2014/chart" uri="{C3380CC4-5D6E-409C-BE32-E72D297353CC}">
              <c16:uniqueId val="{00000001-F488-49D0-8F94-EBEA2F80897D}"/>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194.58</c:v>
                </c:pt>
              </c:numCache>
            </c:numRef>
          </c:val>
          <c:extLst>
            <c:ext xmlns:c16="http://schemas.microsoft.com/office/drawing/2014/chart" uri="{C3380CC4-5D6E-409C-BE32-E72D297353CC}">
              <c16:uniqueId val="{00000000-55EB-4BE1-9112-D7189AD4168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325.85000000000002</c:v>
                </c:pt>
              </c:numCache>
            </c:numRef>
          </c:val>
          <c:smooth val="0"/>
          <c:extLst>
            <c:ext xmlns:c16="http://schemas.microsoft.com/office/drawing/2014/chart" uri="{C3380CC4-5D6E-409C-BE32-E72D297353CC}">
              <c16:uniqueId val="{00000001-55EB-4BE1-9112-D7189AD4168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35.96</c:v>
                </c:pt>
              </c:numCache>
            </c:numRef>
          </c:val>
          <c:extLst>
            <c:ext xmlns:c16="http://schemas.microsoft.com/office/drawing/2014/chart" uri="{C3380CC4-5D6E-409C-BE32-E72D297353CC}">
              <c16:uniqueId val="{00000000-9897-454B-9CFD-9C2D2A3C277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45.32</c:v>
                </c:pt>
              </c:numCache>
            </c:numRef>
          </c:val>
          <c:smooth val="0"/>
          <c:extLst>
            <c:ext xmlns:c16="http://schemas.microsoft.com/office/drawing/2014/chart" uri="{C3380CC4-5D6E-409C-BE32-E72D297353CC}">
              <c16:uniqueId val="{00000001-9897-454B-9CFD-9C2D2A3C277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88.04</c:v>
                </c:pt>
              </c:numCache>
            </c:numRef>
          </c:val>
          <c:extLst>
            <c:ext xmlns:c16="http://schemas.microsoft.com/office/drawing/2014/chart" uri="{C3380CC4-5D6E-409C-BE32-E72D297353CC}">
              <c16:uniqueId val="{00000000-CB50-43D3-9B65-C91603F7F483}"/>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83.54</c:v>
                </c:pt>
              </c:numCache>
            </c:numRef>
          </c:val>
          <c:smooth val="0"/>
          <c:extLst>
            <c:ext xmlns:c16="http://schemas.microsoft.com/office/drawing/2014/chart" uri="{C3380CC4-5D6E-409C-BE32-E72D297353CC}">
              <c16:uniqueId val="{00000001-CB50-43D3-9B65-C91603F7F483}"/>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高知県　四万十町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農業集落排水</v>
      </c>
      <c r="Q8" s="64"/>
      <c r="R8" s="64"/>
      <c r="S8" s="64"/>
      <c r="T8" s="64"/>
      <c r="U8" s="64"/>
      <c r="V8" s="64"/>
      <c r="W8" s="64" t="str">
        <f>データ!L6</f>
        <v>F2</v>
      </c>
      <c r="X8" s="64"/>
      <c r="Y8" s="64"/>
      <c r="Z8" s="64"/>
      <c r="AA8" s="64"/>
      <c r="AB8" s="64"/>
      <c r="AC8" s="64"/>
      <c r="AD8" s="65" t="str">
        <f>データ!$M$6</f>
        <v>非設置</v>
      </c>
      <c r="AE8" s="65"/>
      <c r="AF8" s="65"/>
      <c r="AG8" s="65"/>
      <c r="AH8" s="65"/>
      <c r="AI8" s="65"/>
      <c r="AJ8" s="65"/>
      <c r="AK8" s="3"/>
      <c r="AL8" s="45">
        <f>データ!S6</f>
        <v>14945</v>
      </c>
      <c r="AM8" s="45"/>
      <c r="AN8" s="45"/>
      <c r="AO8" s="45"/>
      <c r="AP8" s="45"/>
      <c r="AQ8" s="45"/>
      <c r="AR8" s="45"/>
      <c r="AS8" s="45"/>
      <c r="AT8" s="44">
        <f>データ!T6</f>
        <v>642.28</v>
      </c>
      <c r="AU8" s="44"/>
      <c r="AV8" s="44"/>
      <c r="AW8" s="44"/>
      <c r="AX8" s="44"/>
      <c r="AY8" s="44"/>
      <c r="AZ8" s="44"/>
      <c r="BA8" s="44"/>
      <c r="BB8" s="44">
        <f>データ!U6</f>
        <v>23.27</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f>データ!O6</f>
        <v>82.9</v>
      </c>
      <c r="J10" s="44"/>
      <c r="K10" s="44"/>
      <c r="L10" s="44"/>
      <c r="M10" s="44"/>
      <c r="N10" s="44"/>
      <c r="O10" s="44"/>
      <c r="P10" s="44">
        <f>データ!P6</f>
        <v>2.04</v>
      </c>
      <c r="Q10" s="44"/>
      <c r="R10" s="44"/>
      <c r="S10" s="44"/>
      <c r="T10" s="44"/>
      <c r="U10" s="44"/>
      <c r="V10" s="44"/>
      <c r="W10" s="44">
        <f>データ!Q6</f>
        <v>100</v>
      </c>
      <c r="X10" s="44"/>
      <c r="Y10" s="44"/>
      <c r="Z10" s="44"/>
      <c r="AA10" s="44"/>
      <c r="AB10" s="44"/>
      <c r="AC10" s="44"/>
      <c r="AD10" s="45">
        <f>データ!R6</f>
        <v>2610</v>
      </c>
      <c r="AE10" s="45"/>
      <c r="AF10" s="45"/>
      <c r="AG10" s="45"/>
      <c r="AH10" s="45"/>
      <c r="AI10" s="45"/>
      <c r="AJ10" s="45"/>
      <c r="AK10" s="2"/>
      <c r="AL10" s="45">
        <f>データ!V6</f>
        <v>301</v>
      </c>
      <c r="AM10" s="45"/>
      <c r="AN10" s="45"/>
      <c r="AO10" s="45"/>
      <c r="AP10" s="45"/>
      <c r="AQ10" s="45"/>
      <c r="AR10" s="45"/>
      <c r="AS10" s="45"/>
      <c r="AT10" s="44">
        <f>データ!W6</f>
        <v>0.24</v>
      </c>
      <c r="AU10" s="44"/>
      <c r="AV10" s="44"/>
      <c r="AW10" s="44"/>
      <c r="AX10" s="44"/>
      <c r="AY10" s="44"/>
      <c r="AZ10" s="44"/>
      <c r="BA10" s="44"/>
      <c r="BB10" s="44">
        <f>データ!X6</f>
        <v>1254.17</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114</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115</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113</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qFBV1IFpSyRl/cyo5dwcVRt79kbjq75TKHkSQZC1eG/P+0dO65b4X8uFfP50T2XDm6Ekmp2MHBgz7d4LZz9sng==" saltValue="A7bOxkp88KRWzwq6Eeebu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394122</v>
      </c>
      <c r="D6" s="19">
        <f t="shared" si="3"/>
        <v>46</v>
      </c>
      <c r="E6" s="19">
        <f t="shared" si="3"/>
        <v>17</v>
      </c>
      <c r="F6" s="19">
        <f t="shared" si="3"/>
        <v>5</v>
      </c>
      <c r="G6" s="19">
        <f t="shared" si="3"/>
        <v>0</v>
      </c>
      <c r="H6" s="19" t="str">
        <f t="shared" si="3"/>
        <v>高知県　四万十町</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82.9</v>
      </c>
      <c r="P6" s="20">
        <f t="shared" si="3"/>
        <v>2.04</v>
      </c>
      <c r="Q6" s="20">
        <f t="shared" si="3"/>
        <v>100</v>
      </c>
      <c r="R6" s="20">
        <f t="shared" si="3"/>
        <v>2610</v>
      </c>
      <c r="S6" s="20">
        <f t="shared" si="3"/>
        <v>14945</v>
      </c>
      <c r="T6" s="20">
        <f t="shared" si="3"/>
        <v>642.28</v>
      </c>
      <c r="U6" s="20">
        <f t="shared" si="3"/>
        <v>23.27</v>
      </c>
      <c r="V6" s="20">
        <f t="shared" si="3"/>
        <v>301</v>
      </c>
      <c r="W6" s="20">
        <f t="shared" si="3"/>
        <v>0.24</v>
      </c>
      <c r="X6" s="20">
        <f t="shared" si="3"/>
        <v>1254.17</v>
      </c>
      <c r="Y6" s="21" t="str">
        <f>IF(Y7="",NA(),Y7)</f>
        <v>-</v>
      </c>
      <c r="Z6" s="21" t="str">
        <f t="shared" ref="Z6:AH6" si="4">IF(Z7="",NA(),Z7)</f>
        <v>-</v>
      </c>
      <c r="AA6" s="21" t="str">
        <f t="shared" si="4"/>
        <v>-</v>
      </c>
      <c r="AB6" s="21" t="str">
        <f t="shared" si="4"/>
        <v>-</v>
      </c>
      <c r="AC6" s="21">
        <f t="shared" si="4"/>
        <v>101.53</v>
      </c>
      <c r="AD6" s="21" t="str">
        <f t="shared" si="4"/>
        <v>-</v>
      </c>
      <c r="AE6" s="21" t="str">
        <f t="shared" si="4"/>
        <v>-</v>
      </c>
      <c r="AF6" s="21" t="str">
        <f t="shared" si="4"/>
        <v>-</v>
      </c>
      <c r="AG6" s="21" t="str">
        <f t="shared" si="4"/>
        <v>-</v>
      </c>
      <c r="AH6" s="21">
        <f t="shared" si="4"/>
        <v>106.62</v>
      </c>
      <c r="AI6" s="20" t="str">
        <f>IF(AI7="","",IF(AI7="-","【-】","【"&amp;SUBSTITUTE(TEXT(AI7,"#,##0.00"),"-","△")&amp;"】"))</f>
        <v>【104.30】</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107.99</v>
      </c>
      <c r="AT6" s="20" t="str">
        <f>IF(AT7="","",IF(AT7="-","【-】","【"&amp;SUBSTITUTE(TEXT(AT7,"#,##0.00"),"-","△")&amp;"】"))</f>
        <v>【102.74】</v>
      </c>
      <c r="AU6" s="21" t="str">
        <f>IF(AU7="",NA(),AU7)</f>
        <v>-</v>
      </c>
      <c r="AV6" s="21" t="str">
        <f t="shared" ref="AV6:BD6" si="6">IF(AV7="",NA(),AV7)</f>
        <v>-</v>
      </c>
      <c r="AW6" s="21" t="str">
        <f t="shared" si="6"/>
        <v>-</v>
      </c>
      <c r="AX6" s="21" t="str">
        <f t="shared" si="6"/>
        <v>-</v>
      </c>
      <c r="AY6" s="21">
        <f t="shared" si="6"/>
        <v>58.41</v>
      </c>
      <c r="AZ6" s="21" t="str">
        <f t="shared" si="6"/>
        <v>-</v>
      </c>
      <c r="BA6" s="21" t="str">
        <f t="shared" si="6"/>
        <v>-</v>
      </c>
      <c r="BB6" s="21" t="str">
        <f t="shared" si="6"/>
        <v>-</v>
      </c>
      <c r="BC6" s="21" t="str">
        <f t="shared" si="6"/>
        <v>-</v>
      </c>
      <c r="BD6" s="21">
        <f t="shared" si="6"/>
        <v>58.25</v>
      </c>
      <c r="BE6" s="20" t="str">
        <f>IF(BE7="","",IF(BE7="-","【-】","【"&amp;SUBSTITUTE(TEXT(BE7,"#,##0.00"),"-","△")&amp;"】"))</f>
        <v>【47.19】</v>
      </c>
      <c r="BF6" s="21" t="str">
        <f>IF(BF7="",NA(),BF7)</f>
        <v>-</v>
      </c>
      <c r="BG6" s="21" t="str">
        <f t="shared" ref="BG6:BO6" si="7">IF(BG7="",NA(),BG7)</f>
        <v>-</v>
      </c>
      <c r="BH6" s="21" t="str">
        <f t="shared" si="7"/>
        <v>-</v>
      </c>
      <c r="BI6" s="21" t="str">
        <f t="shared" si="7"/>
        <v>-</v>
      </c>
      <c r="BJ6" s="21">
        <f t="shared" si="7"/>
        <v>1253.95</v>
      </c>
      <c r="BK6" s="21" t="str">
        <f t="shared" si="7"/>
        <v>-</v>
      </c>
      <c r="BL6" s="21" t="str">
        <f t="shared" si="7"/>
        <v>-</v>
      </c>
      <c r="BM6" s="21" t="str">
        <f t="shared" si="7"/>
        <v>-</v>
      </c>
      <c r="BN6" s="21" t="str">
        <f t="shared" si="7"/>
        <v>-</v>
      </c>
      <c r="BO6" s="21">
        <f t="shared" si="7"/>
        <v>791.46</v>
      </c>
      <c r="BP6" s="20" t="str">
        <f>IF(BP7="","",IF(BP7="-","【-】","【"&amp;SUBSTITUTE(TEXT(BP7,"#,##0.00"),"-","△")&amp;"】"))</f>
        <v>【798.10】</v>
      </c>
      <c r="BQ6" s="21" t="str">
        <f>IF(BQ7="",NA(),BQ7)</f>
        <v>-</v>
      </c>
      <c r="BR6" s="21" t="str">
        <f t="shared" ref="BR6:BZ6" si="8">IF(BR7="",NA(),BR7)</f>
        <v>-</v>
      </c>
      <c r="BS6" s="21" t="str">
        <f t="shared" si="8"/>
        <v>-</v>
      </c>
      <c r="BT6" s="21" t="str">
        <f t="shared" si="8"/>
        <v>-</v>
      </c>
      <c r="BU6" s="21">
        <f t="shared" si="8"/>
        <v>47.11</v>
      </c>
      <c r="BV6" s="21" t="str">
        <f t="shared" si="8"/>
        <v>-</v>
      </c>
      <c r="BW6" s="21" t="str">
        <f t="shared" si="8"/>
        <v>-</v>
      </c>
      <c r="BX6" s="21" t="str">
        <f t="shared" si="8"/>
        <v>-</v>
      </c>
      <c r="BY6" s="21" t="str">
        <f t="shared" si="8"/>
        <v>-</v>
      </c>
      <c r="BZ6" s="21">
        <f t="shared" si="8"/>
        <v>47.96</v>
      </c>
      <c r="CA6" s="20" t="str">
        <f>IF(CA7="","",IF(CA7="-","【-】","【"&amp;SUBSTITUTE(TEXT(CA7,"#,##0.00"),"-","△")&amp;"】"))</f>
        <v>【54.51】</v>
      </c>
      <c r="CB6" s="21" t="str">
        <f>IF(CB7="",NA(),CB7)</f>
        <v>-</v>
      </c>
      <c r="CC6" s="21" t="str">
        <f t="shared" ref="CC6:CK6" si="9">IF(CC7="",NA(),CC7)</f>
        <v>-</v>
      </c>
      <c r="CD6" s="21" t="str">
        <f t="shared" si="9"/>
        <v>-</v>
      </c>
      <c r="CE6" s="21" t="str">
        <f t="shared" si="9"/>
        <v>-</v>
      </c>
      <c r="CF6" s="21">
        <f t="shared" si="9"/>
        <v>194.58</v>
      </c>
      <c r="CG6" s="21" t="str">
        <f t="shared" si="9"/>
        <v>-</v>
      </c>
      <c r="CH6" s="21" t="str">
        <f t="shared" si="9"/>
        <v>-</v>
      </c>
      <c r="CI6" s="21" t="str">
        <f t="shared" si="9"/>
        <v>-</v>
      </c>
      <c r="CJ6" s="21" t="str">
        <f t="shared" si="9"/>
        <v>-</v>
      </c>
      <c r="CK6" s="21">
        <f t="shared" si="9"/>
        <v>325.85000000000002</v>
      </c>
      <c r="CL6" s="20" t="str">
        <f>IF(CL7="","",IF(CL7="-","【-】","【"&amp;SUBSTITUTE(TEXT(CL7,"#,##0.00"),"-","△")&amp;"】"))</f>
        <v>【286.33】</v>
      </c>
      <c r="CM6" s="21" t="str">
        <f>IF(CM7="",NA(),CM7)</f>
        <v>-</v>
      </c>
      <c r="CN6" s="21" t="str">
        <f t="shared" ref="CN6:CV6" si="10">IF(CN7="",NA(),CN7)</f>
        <v>-</v>
      </c>
      <c r="CO6" s="21" t="str">
        <f t="shared" si="10"/>
        <v>-</v>
      </c>
      <c r="CP6" s="21" t="str">
        <f t="shared" si="10"/>
        <v>-</v>
      </c>
      <c r="CQ6" s="21">
        <f t="shared" si="10"/>
        <v>35.96</v>
      </c>
      <c r="CR6" s="21" t="str">
        <f t="shared" si="10"/>
        <v>-</v>
      </c>
      <c r="CS6" s="21" t="str">
        <f t="shared" si="10"/>
        <v>-</v>
      </c>
      <c r="CT6" s="21" t="str">
        <f t="shared" si="10"/>
        <v>-</v>
      </c>
      <c r="CU6" s="21" t="str">
        <f t="shared" si="10"/>
        <v>-</v>
      </c>
      <c r="CV6" s="21">
        <f t="shared" si="10"/>
        <v>45.32</v>
      </c>
      <c r="CW6" s="20" t="str">
        <f>IF(CW7="","",IF(CW7="-","【-】","【"&amp;SUBSTITUTE(TEXT(CW7,"#,##0.00"),"-","△")&amp;"】"))</f>
        <v>【49.92】</v>
      </c>
      <c r="CX6" s="21" t="str">
        <f>IF(CX7="",NA(),CX7)</f>
        <v>-</v>
      </c>
      <c r="CY6" s="21" t="str">
        <f t="shared" ref="CY6:DG6" si="11">IF(CY7="",NA(),CY7)</f>
        <v>-</v>
      </c>
      <c r="CZ6" s="21" t="str">
        <f t="shared" si="11"/>
        <v>-</v>
      </c>
      <c r="DA6" s="21" t="str">
        <f t="shared" si="11"/>
        <v>-</v>
      </c>
      <c r="DB6" s="21">
        <f t="shared" si="11"/>
        <v>88.04</v>
      </c>
      <c r="DC6" s="21" t="str">
        <f t="shared" si="11"/>
        <v>-</v>
      </c>
      <c r="DD6" s="21" t="str">
        <f t="shared" si="11"/>
        <v>-</v>
      </c>
      <c r="DE6" s="21" t="str">
        <f t="shared" si="11"/>
        <v>-</v>
      </c>
      <c r="DF6" s="21" t="str">
        <f t="shared" si="11"/>
        <v>-</v>
      </c>
      <c r="DG6" s="21">
        <f t="shared" si="11"/>
        <v>83.54</v>
      </c>
      <c r="DH6" s="20" t="str">
        <f>IF(DH7="","",IF(DH7="-","【-】","【"&amp;SUBSTITUTE(TEXT(DH7,"#,##0.00"),"-","△")&amp;"】"))</f>
        <v>【87.80】</v>
      </c>
      <c r="DI6" s="21" t="str">
        <f>IF(DI7="",NA(),DI7)</f>
        <v>-</v>
      </c>
      <c r="DJ6" s="21" t="str">
        <f t="shared" ref="DJ6:DR6" si="12">IF(DJ7="",NA(),DJ7)</f>
        <v>-</v>
      </c>
      <c r="DK6" s="21" t="str">
        <f t="shared" si="12"/>
        <v>-</v>
      </c>
      <c r="DL6" s="21" t="str">
        <f t="shared" si="12"/>
        <v>-</v>
      </c>
      <c r="DM6" s="21">
        <f t="shared" si="12"/>
        <v>61.51</v>
      </c>
      <c r="DN6" s="21" t="str">
        <f t="shared" si="12"/>
        <v>-</v>
      </c>
      <c r="DO6" s="21" t="str">
        <f t="shared" si="12"/>
        <v>-</v>
      </c>
      <c r="DP6" s="21" t="str">
        <f t="shared" si="12"/>
        <v>-</v>
      </c>
      <c r="DQ6" s="21" t="str">
        <f t="shared" si="12"/>
        <v>-</v>
      </c>
      <c r="DR6" s="21">
        <f t="shared" si="12"/>
        <v>24.53</v>
      </c>
      <c r="DS6" s="20" t="str">
        <f>IF(DS7="","",IF(DS7="-","【-】","【"&amp;SUBSTITUTE(TEXT(DS7,"#,##0.00"),"-","△")&amp;"】"))</f>
        <v>【28.46】</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【0.03】</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0.03</v>
      </c>
      <c r="EO6" s="20" t="str">
        <f>IF(EO7="","",IF(EO7="-","【-】","【"&amp;SUBSTITUTE(TEXT(EO7,"#,##0.00"),"-","△")&amp;"】"))</f>
        <v>【0.02】</v>
      </c>
    </row>
    <row r="7" spans="1:148" s="22" customFormat="1" x14ac:dyDescent="0.15">
      <c r="A7" s="14"/>
      <c r="B7" s="23">
        <v>2024</v>
      </c>
      <c r="C7" s="23">
        <v>394122</v>
      </c>
      <c r="D7" s="23">
        <v>46</v>
      </c>
      <c r="E7" s="23">
        <v>17</v>
      </c>
      <c r="F7" s="23">
        <v>5</v>
      </c>
      <c r="G7" s="23">
        <v>0</v>
      </c>
      <c r="H7" s="23" t="s">
        <v>96</v>
      </c>
      <c r="I7" s="23" t="s">
        <v>97</v>
      </c>
      <c r="J7" s="23" t="s">
        <v>98</v>
      </c>
      <c r="K7" s="23" t="s">
        <v>99</v>
      </c>
      <c r="L7" s="23" t="s">
        <v>100</v>
      </c>
      <c r="M7" s="23" t="s">
        <v>101</v>
      </c>
      <c r="N7" s="24" t="s">
        <v>102</v>
      </c>
      <c r="O7" s="24">
        <v>82.9</v>
      </c>
      <c r="P7" s="24">
        <v>2.04</v>
      </c>
      <c r="Q7" s="24">
        <v>100</v>
      </c>
      <c r="R7" s="24">
        <v>2610</v>
      </c>
      <c r="S7" s="24">
        <v>14945</v>
      </c>
      <c r="T7" s="24">
        <v>642.28</v>
      </c>
      <c r="U7" s="24">
        <v>23.27</v>
      </c>
      <c r="V7" s="24">
        <v>301</v>
      </c>
      <c r="W7" s="24">
        <v>0.24</v>
      </c>
      <c r="X7" s="24">
        <v>1254.17</v>
      </c>
      <c r="Y7" s="24" t="s">
        <v>102</v>
      </c>
      <c r="Z7" s="24" t="s">
        <v>102</v>
      </c>
      <c r="AA7" s="24" t="s">
        <v>102</v>
      </c>
      <c r="AB7" s="24" t="s">
        <v>102</v>
      </c>
      <c r="AC7" s="24">
        <v>101.53</v>
      </c>
      <c r="AD7" s="24" t="s">
        <v>102</v>
      </c>
      <c r="AE7" s="24" t="s">
        <v>102</v>
      </c>
      <c r="AF7" s="24" t="s">
        <v>102</v>
      </c>
      <c r="AG7" s="24" t="s">
        <v>102</v>
      </c>
      <c r="AH7" s="24">
        <v>106.62</v>
      </c>
      <c r="AI7" s="24">
        <v>104.3</v>
      </c>
      <c r="AJ7" s="24" t="s">
        <v>102</v>
      </c>
      <c r="AK7" s="24" t="s">
        <v>102</v>
      </c>
      <c r="AL7" s="24" t="s">
        <v>102</v>
      </c>
      <c r="AM7" s="24" t="s">
        <v>102</v>
      </c>
      <c r="AN7" s="24">
        <v>0</v>
      </c>
      <c r="AO7" s="24" t="s">
        <v>102</v>
      </c>
      <c r="AP7" s="24" t="s">
        <v>102</v>
      </c>
      <c r="AQ7" s="24" t="s">
        <v>102</v>
      </c>
      <c r="AR7" s="24" t="s">
        <v>102</v>
      </c>
      <c r="AS7" s="24">
        <v>107.99</v>
      </c>
      <c r="AT7" s="24">
        <v>102.74</v>
      </c>
      <c r="AU7" s="24" t="s">
        <v>102</v>
      </c>
      <c r="AV7" s="24" t="s">
        <v>102</v>
      </c>
      <c r="AW7" s="24" t="s">
        <v>102</v>
      </c>
      <c r="AX7" s="24" t="s">
        <v>102</v>
      </c>
      <c r="AY7" s="24">
        <v>58.41</v>
      </c>
      <c r="AZ7" s="24" t="s">
        <v>102</v>
      </c>
      <c r="BA7" s="24" t="s">
        <v>102</v>
      </c>
      <c r="BB7" s="24" t="s">
        <v>102</v>
      </c>
      <c r="BC7" s="24" t="s">
        <v>102</v>
      </c>
      <c r="BD7" s="24">
        <v>58.25</v>
      </c>
      <c r="BE7" s="24">
        <v>47.19</v>
      </c>
      <c r="BF7" s="24" t="s">
        <v>102</v>
      </c>
      <c r="BG7" s="24" t="s">
        <v>102</v>
      </c>
      <c r="BH7" s="24" t="s">
        <v>102</v>
      </c>
      <c r="BI7" s="24" t="s">
        <v>102</v>
      </c>
      <c r="BJ7" s="24">
        <v>1253.95</v>
      </c>
      <c r="BK7" s="24" t="s">
        <v>102</v>
      </c>
      <c r="BL7" s="24" t="s">
        <v>102</v>
      </c>
      <c r="BM7" s="24" t="s">
        <v>102</v>
      </c>
      <c r="BN7" s="24" t="s">
        <v>102</v>
      </c>
      <c r="BO7" s="24">
        <v>791.46</v>
      </c>
      <c r="BP7" s="24">
        <v>798.1</v>
      </c>
      <c r="BQ7" s="24" t="s">
        <v>102</v>
      </c>
      <c r="BR7" s="24" t="s">
        <v>102</v>
      </c>
      <c r="BS7" s="24" t="s">
        <v>102</v>
      </c>
      <c r="BT7" s="24" t="s">
        <v>102</v>
      </c>
      <c r="BU7" s="24">
        <v>47.11</v>
      </c>
      <c r="BV7" s="24" t="s">
        <v>102</v>
      </c>
      <c r="BW7" s="24" t="s">
        <v>102</v>
      </c>
      <c r="BX7" s="24" t="s">
        <v>102</v>
      </c>
      <c r="BY7" s="24" t="s">
        <v>102</v>
      </c>
      <c r="BZ7" s="24">
        <v>47.96</v>
      </c>
      <c r="CA7" s="24">
        <v>54.51</v>
      </c>
      <c r="CB7" s="24" t="s">
        <v>102</v>
      </c>
      <c r="CC7" s="24" t="s">
        <v>102</v>
      </c>
      <c r="CD7" s="24" t="s">
        <v>102</v>
      </c>
      <c r="CE7" s="24" t="s">
        <v>102</v>
      </c>
      <c r="CF7" s="24">
        <v>194.58</v>
      </c>
      <c r="CG7" s="24" t="s">
        <v>102</v>
      </c>
      <c r="CH7" s="24" t="s">
        <v>102</v>
      </c>
      <c r="CI7" s="24" t="s">
        <v>102</v>
      </c>
      <c r="CJ7" s="24" t="s">
        <v>102</v>
      </c>
      <c r="CK7" s="24">
        <v>325.85000000000002</v>
      </c>
      <c r="CL7" s="24">
        <v>286.33</v>
      </c>
      <c r="CM7" s="24" t="s">
        <v>102</v>
      </c>
      <c r="CN7" s="24" t="s">
        <v>102</v>
      </c>
      <c r="CO7" s="24" t="s">
        <v>102</v>
      </c>
      <c r="CP7" s="24" t="s">
        <v>102</v>
      </c>
      <c r="CQ7" s="24">
        <v>35.96</v>
      </c>
      <c r="CR7" s="24" t="s">
        <v>102</v>
      </c>
      <c r="CS7" s="24" t="s">
        <v>102</v>
      </c>
      <c r="CT7" s="24" t="s">
        <v>102</v>
      </c>
      <c r="CU7" s="24" t="s">
        <v>102</v>
      </c>
      <c r="CV7" s="24">
        <v>45.32</v>
      </c>
      <c r="CW7" s="24">
        <v>49.92</v>
      </c>
      <c r="CX7" s="24" t="s">
        <v>102</v>
      </c>
      <c r="CY7" s="24" t="s">
        <v>102</v>
      </c>
      <c r="CZ7" s="24" t="s">
        <v>102</v>
      </c>
      <c r="DA7" s="24" t="s">
        <v>102</v>
      </c>
      <c r="DB7" s="24">
        <v>88.04</v>
      </c>
      <c r="DC7" s="24" t="s">
        <v>102</v>
      </c>
      <c r="DD7" s="24" t="s">
        <v>102</v>
      </c>
      <c r="DE7" s="24" t="s">
        <v>102</v>
      </c>
      <c r="DF7" s="24" t="s">
        <v>102</v>
      </c>
      <c r="DG7" s="24">
        <v>83.54</v>
      </c>
      <c r="DH7" s="24">
        <v>87.8</v>
      </c>
      <c r="DI7" s="24" t="s">
        <v>102</v>
      </c>
      <c r="DJ7" s="24" t="s">
        <v>102</v>
      </c>
      <c r="DK7" s="24" t="s">
        <v>102</v>
      </c>
      <c r="DL7" s="24" t="s">
        <v>102</v>
      </c>
      <c r="DM7" s="24">
        <v>61.51</v>
      </c>
      <c r="DN7" s="24" t="s">
        <v>102</v>
      </c>
      <c r="DO7" s="24" t="s">
        <v>102</v>
      </c>
      <c r="DP7" s="24" t="s">
        <v>102</v>
      </c>
      <c r="DQ7" s="24" t="s">
        <v>102</v>
      </c>
      <c r="DR7" s="24">
        <v>24.53</v>
      </c>
      <c r="DS7" s="24">
        <v>28.46</v>
      </c>
      <c r="DT7" s="24" t="s">
        <v>102</v>
      </c>
      <c r="DU7" s="24" t="s">
        <v>102</v>
      </c>
      <c r="DV7" s="24" t="s">
        <v>102</v>
      </c>
      <c r="DW7" s="24" t="s">
        <v>102</v>
      </c>
      <c r="DX7" s="24">
        <v>0</v>
      </c>
      <c r="DY7" s="24" t="s">
        <v>102</v>
      </c>
      <c r="DZ7" s="24" t="s">
        <v>102</v>
      </c>
      <c r="EA7" s="24" t="s">
        <v>102</v>
      </c>
      <c r="EB7" s="24" t="s">
        <v>102</v>
      </c>
      <c r="EC7" s="24">
        <v>0</v>
      </c>
      <c r="ED7" s="24">
        <v>0.03</v>
      </c>
      <c r="EE7" s="24" t="s">
        <v>102</v>
      </c>
      <c r="EF7" s="24" t="s">
        <v>102</v>
      </c>
      <c r="EG7" s="24" t="s">
        <v>102</v>
      </c>
      <c r="EH7" s="24" t="s">
        <v>102</v>
      </c>
      <c r="EI7" s="24">
        <v>0</v>
      </c>
      <c r="EJ7" s="24" t="s">
        <v>102</v>
      </c>
      <c r="EK7" s="24" t="s">
        <v>102</v>
      </c>
      <c r="EL7" s="24" t="s">
        <v>102</v>
      </c>
      <c r="EM7" s="24" t="s">
        <v>102</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111</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2026-01-22T06:55:19Z</cp:lastPrinted>
  <dcterms:created xsi:type="dcterms:W3CDTF">2025-12-23T06:23:34Z</dcterms:created>
  <dcterms:modified xsi:type="dcterms:W3CDTF">2026-03-06T00:57:40Z</dcterms:modified>
  <cp:category/>
</cp:coreProperties>
</file>