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soLjG9qS6L7ow0ACcF5CkRhsbdrV3poveQjJ0gC+yjlumiC1cfNst8bEn2mTqINCzdb6QVzcR+K51J4Nxq7YiA==" workbookSaltValue="rr2hmYBMHPoKORFAt+sivQ==" workbookSpinCount="100000" lockStructure="1"/>
  <bookViews>
    <workbookView xWindow="28680" yWindow="-120" windowWidth="29040" windowHeight="1572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J85" i="4"/>
  <c r="F85" i="4"/>
  <c r="E85" i="4"/>
  <c r="AT10" i="4"/>
  <c r="AL10" i="4"/>
  <c r="I10" i="4"/>
  <c r="AL8" i="4"/>
  <c r="I8" i="4"/>
</calcChain>
</file>

<file path=xl/sharedStrings.xml><?xml version="1.0" encoding="utf-8"?>
<sst xmlns="http://schemas.openxmlformats.org/spreadsheetml/2006/main" count="319" uniqueCount="118">
  <si>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</si>
  <si>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</si>
  <si>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</si>
  <si>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</si>
  <si>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</si>
  <si>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</si>
  <si>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</si>
  <si>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</si>
  <si>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</si>
  <si>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</si>
  <si>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</si>
  <si>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</si>
  <si>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</si>
  <si>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</si>
  <si>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</si>
  <si>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</si>
  <si>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</si>
  <si>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</si>
  <si>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</si>
  <si>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</si>
  <si>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</si>
  <si>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</si>
  <si>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</si>
  <si>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</si>
  <si>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</si>
  <si>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</si>
  <si>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</si>
  <si>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</si>
  <si>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</si>
  <si>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</si>
  <si>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</si>
  <si>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</si>
  <si>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</si>
  <si>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</si>
  <si>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</si>
  <si>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</si>
  <si>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</si>
  <si>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</si>
  <si>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</si>
  <si>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</si>
  <si>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</si>
  <si>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</si>
  <si>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</si>
  <si>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</si>
  <si>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</si>
  <si>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</si>
  <si>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</si>
  <si>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</si>
  <si>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</si>
  <si>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</si>
  <si>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</si>
  <si>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</si>
  <si>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</si>
  <si>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</si>
  <si>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</si>
  <si>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</si>
  <si>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</si>
  <si>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</si>
  <si>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</si>
  <si>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</si>
  <si>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</si>
  <si>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</si>
  <si>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</si>
  <si>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</si>
  <si>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</si>
  <si>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</si>
  <si>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</si>
  <si>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</si>
  <si>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</si>
  <si>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</si>
  <si>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</si>
  <si>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</si>
  <si>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</si>
  <si>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</si>
  <si>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</si>
  <si>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</si>
  <si>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</si>
  <si>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</si>
  <si>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</si>
  <si>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</si>
  <si>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</si>
  <si>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</si>
  <si>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</si>
  <si>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</si>
  <si>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</si>
  <si>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</si>
  <si>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</si>
  <si>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</si>
  <si>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</si>
  <si>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</si>
  <si>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</si>
  <si>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</si>
  <si>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</si>
  <si>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</si>
  <si>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</si>
  <si>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</si>
  <si>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三原村</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</si>
  <si>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</si>
  <si>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</si>
  <si>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</si>
  <si>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</si>
  <si>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</si>
  <si>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</si>
  <si>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</si>
  <si>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</si>
  <si>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</si>
  <si>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</si>
  <si>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</si>
  <si>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</si>
  <si>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</si>
  <si>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</si>
  <si>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</si>
  <si>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</si>
  <si>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</si>
  <si>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</si>
  <si>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経費回収率は100％を下回っており、現状では汚水処理にかかる経費は使用料収入だけでは賄えておらず、一般会計繰入金で賄っている状態である。
　また、施設利用率、水洗化率共に平均を下回っており、農業集落排水の加入率が低いことが分かる。
　今後とも加入促進に取り組んで行き、更なる経営の効率上昇に向け、日頃の保守・点検を強化し大口のメンテナンスを最小限に抑えていく。</t>
    <rPh sb="149" eb="151">
      <t>ヒゴロ</t>
    </rPh>
    <rPh sb="152" eb="154">
      <t>ホシュ</t>
    </rPh>
    <rPh sb="155" eb="157">
      <t>テンケン</t>
    </rPh>
    <rPh sb="158" eb="160">
      <t>キョウカ</t>
    </rPh>
    <rPh sb="161" eb="163">
      <t>オオクチ</t>
    </rPh>
    <rPh sb="171" eb="174">
      <t>サイショウゲン</t>
    </rPh>
    <rPh sb="175" eb="176">
      <t>オサ</t>
    </rPh>
    <phoneticPr fontId="4"/>
  </si>
  <si>
    <t>　高齢化による人口減少が進んでおり、需要の減少がすすんでいる。移住者等を呼び込み人口減少を抑えていく必要がある。
　施設の老朽化に伴い機器の更新需要が増加しており、引き続き委託業者と連携をはかり施設の強化（管路の更新、ポンプの修繕、不明水対策等）を行う。
　農業集落排水事業に携わっている職員は１名しかおらず、他の業務も携わっている。役場全体の職員数も限りがあることから人材の確保は非常に困難な状況といえる。
　近年の物価高騰などによる営業費用の増加が見込まれるので、経費回収率の上昇、施設利用率、水洗化率の上昇に向け、今後とも、農業集落排水施設への加入を促進していくき、更なる経営向上を目指す。</t>
    <rPh sb="1" eb="4">
      <t>コウレイカ</t>
    </rPh>
    <rPh sb="7" eb="11">
      <t>ジンコウゲンショウ</t>
    </rPh>
    <rPh sb="12" eb="13">
      <t>スス</t>
    </rPh>
    <rPh sb="18" eb="20">
      <t>ジュヨウ</t>
    </rPh>
    <rPh sb="21" eb="23">
      <t>ゲンショウ</t>
    </rPh>
    <rPh sb="31" eb="35">
      <t>イジュウシャトウ</t>
    </rPh>
    <rPh sb="36" eb="37">
      <t>ヨ</t>
    </rPh>
    <rPh sb="38" eb="39">
      <t>コ</t>
    </rPh>
    <rPh sb="40" eb="44">
      <t>ジンコウゲンショウ</t>
    </rPh>
    <rPh sb="45" eb="46">
      <t>オサ</t>
    </rPh>
    <rPh sb="50" eb="52">
      <t>ヒツヨウ</t>
    </rPh>
    <rPh sb="58" eb="60">
      <t>シセツ</t>
    </rPh>
    <rPh sb="61" eb="64">
      <t>ロウキュウカ</t>
    </rPh>
    <rPh sb="65" eb="66">
      <t>トモナ</t>
    </rPh>
    <rPh sb="67" eb="69">
      <t>キキ</t>
    </rPh>
    <rPh sb="70" eb="72">
      <t>コウシン</t>
    </rPh>
    <rPh sb="72" eb="74">
      <t>ジュヨウ</t>
    </rPh>
    <rPh sb="75" eb="77">
      <t>ゾウカ</t>
    </rPh>
    <rPh sb="129" eb="137">
      <t>ノウギョウシュウラクハイスイジギョウ</t>
    </rPh>
    <rPh sb="138" eb="139">
      <t>タズサ</t>
    </rPh>
    <rPh sb="144" eb="146">
      <t>ショクイン</t>
    </rPh>
    <rPh sb="148" eb="149">
      <t>メイ</t>
    </rPh>
    <rPh sb="155" eb="156">
      <t>タ</t>
    </rPh>
    <rPh sb="157" eb="159">
      <t>ギョウム</t>
    </rPh>
    <rPh sb="160" eb="161">
      <t>タズサ</t>
    </rPh>
    <rPh sb="167" eb="169">
      <t>ヤクバ</t>
    </rPh>
    <rPh sb="169" eb="171">
      <t>ゼンタイ</t>
    </rPh>
    <rPh sb="172" eb="175">
      <t>ショクインスウ</t>
    </rPh>
    <rPh sb="176" eb="177">
      <t>カギ</t>
    </rPh>
    <rPh sb="185" eb="187">
      <t>ジンザイ</t>
    </rPh>
    <rPh sb="188" eb="190">
      <t>カクホ</t>
    </rPh>
    <rPh sb="191" eb="193">
      <t>ヒジョウ</t>
    </rPh>
    <rPh sb="194" eb="196">
      <t>コンナン</t>
    </rPh>
    <rPh sb="197" eb="199">
      <t>ジョウキョウ</t>
    </rPh>
    <rPh sb="206" eb="208">
      <t>キンネン</t>
    </rPh>
    <rPh sb="209" eb="213">
      <t>ブッカコウトウ</t>
    </rPh>
    <rPh sb="218" eb="222">
      <t>エイギョウヒヨウ</t>
    </rPh>
    <rPh sb="223" eb="225">
      <t>ゾウカ</t>
    </rPh>
    <rPh sb="226" eb="228">
      <t>ミコ</t>
    </rPh>
    <phoneticPr fontId="4"/>
  </si>
  <si>
    <t xml:space="preserve">　平成27年度に策定をした農業集落排水事業機能強化対策計画概要書を基に、汚水処理施設の主要部品の更新、機器更新等の機能強化対策の工事を平成29年度～令和元年度の3ヶ年にかけて実施した。
　農業集落排水事業が開始してから30年が経過しており施設の老朽化が進行している。
　このため中央クリーンセンター内の機械設備及び各中継ポンプ場の水位計及びポンプに故障が頻繁に発生しており、年間の維持修繕費が増加している。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</si>
</sst>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DB3-42B7-A020-011635A0FC5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4DB3-42B7-A020-011635A0FC5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111.11</c:v>
                </c:pt>
              </c:numCache>
            </c:numRef>
          </c:val>
          <c:extLst>
            <c:ext xmlns:c16="http://schemas.microsoft.com/office/drawing/2014/chart" uri="{C3380CC4-5D6E-409C-BE32-E72D297353CC}">
              <c16:uniqueId val="{00000000-A217-4684-95D3-7D32CBDEA80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A217-4684-95D3-7D32CBDEA80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4.46</c:v>
                </c:pt>
              </c:numCache>
            </c:numRef>
          </c:val>
          <c:extLst>
            <c:ext xmlns:c16="http://schemas.microsoft.com/office/drawing/2014/chart" uri="{C3380CC4-5D6E-409C-BE32-E72D297353CC}">
              <c16:uniqueId val="{00000000-9150-40C7-9FEC-518A493A051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9150-40C7-9FEC-518A493A051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4B9-44A5-A2A1-BB8D64D65DC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E4B9-44A5-A2A1-BB8D64D65DC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C90-481F-9463-8AEB2AAD623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3C90-481F-9463-8AEB2AAD623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76.56</c:v>
                </c:pt>
              </c:numCache>
            </c:numRef>
          </c:val>
          <c:extLst>
            <c:ext xmlns:c16="http://schemas.microsoft.com/office/drawing/2014/chart" uri="{C3380CC4-5D6E-409C-BE32-E72D297353CC}">
              <c16:uniqueId val="{00000000-4775-44F9-9928-DB0B688A6E5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4775-44F9-9928-DB0B688A6E5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629-42E9-87F4-86304B7D42B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8629-42E9-87F4-86304B7D42B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42.54</c:v>
                </c:pt>
              </c:numCache>
            </c:numRef>
          </c:val>
          <c:extLst>
            <c:ext xmlns:c16="http://schemas.microsoft.com/office/drawing/2014/chart" uri="{C3380CC4-5D6E-409C-BE32-E72D297353CC}">
              <c16:uniqueId val="{00000000-359F-4D26-AA80-D8AA7FD810B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359F-4D26-AA80-D8AA7FD810B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257.51</c:v>
                </c:pt>
              </c:numCache>
            </c:numRef>
          </c:val>
          <c:extLst>
            <c:ext xmlns:c16="http://schemas.microsoft.com/office/drawing/2014/chart" uri="{C3380CC4-5D6E-409C-BE32-E72D297353CC}">
              <c16:uniqueId val="{00000000-05E7-41A1-8DED-0A5C6C17FEE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05E7-41A1-8DED-0A5C6C17FEE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40.28</c:v>
                </c:pt>
              </c:numCache>
            </c:numRef>
          </c:val>
          <c:extLst>
            <c:ext xmlns:c16="http://schemas.microsoft.com/office/drawing/2014/chart" uri="{C3380CC4-5D6E-409C-BE32-E72D297353CC}">
              <c16:uniqueId val="{00000000-4817-4357-8B86-9B96F2EE383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4817-4357-8B86-9B96F2EE383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67</c:v>
                </c:pt>
              </c:numCache>
            </c:numRef>
          </c:val>
          <c:extLst>
            <c:ext xmlns:c16="http://schemas.microsoft.com/office/drawing/2014/chart" uri="{C3380CC4-5D6E-409C-BE32-E72D297353CC}">
              <c16:uniqueId val="{00000000-172B-4A7F-862A-8BC5623499C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172B-4A7F-862A-8BC5623499C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三原村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1355</v>
      </c>
      <c r="AM8" s="41"/>
      <c r="AN8" s="41"/>
      <c r="AO8" s="41"/>
      <c r="AP8" s="41"/>
      <c r="AQ8" s="41"/>
      <c r="AR8" s="41"/>
      <c r="AS8" s="41"/>
      <c r="AT8" s="34">
        <f>データ!T6</f>
        <v>85.37</v>
      </c>
      <c r="AU8" s="34"/>
      <c r="AV8" s="34"/>
      <c r="AW8" s="34"/>
      <c r="AX8" s="34"/>
      <c r="AY8" s="34"/>
      <c r="AZ8" s="34"/>
      <c r="BA8" s="34"/>
      <c r="BB8" s="34">
        <f>データ!U6</f>
        <v>15.87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79.45</v>
      </c>
      <c r="J10" s="34"/>
      <c r="K10" s="34"/>
      <c r="L10" s="34"/>
      <c r="M10" s="34"/>
      <c r="N10" s="34"/>
      <c r="O10" s="34"/>
      <c r="P10" s="34">
        <f>データ!P6</f>
        <v>51.49</v>
      </c>
      <c r="Q10" s="34"/>
      <c r="R10" s="34"/>
      <c r="S10" s="34"/>
      <c r="T10" s="34"/>
      <c r="U10" s="34"/>
      <c r="V10" s="34"/>
      <c r="W10" s="34">
        <f>データ!Q6</f>
        <v>100</v>
      </c>
      <c r="X10" s="34"/>
      <c r="Y10" s="34"/>
      <c r="Z10" s="34"/>
      <c r="AA10" s="34"/>
      <c r="AB10" s="34"/>
      <c r="AC10" s="34"/>
      <c r="AD10" s="41">
        <f>データ!R6</f>
        <v>2090</v>
      </c>
      <c r="AE10" s="41"/>
      <c r="AF10" s="41"/>
      <c r="AG10" s="41"/>
      <c r="AH10" s="41"/>
      <c r="AI10" s="41"/>
      <c r="AJ10" s="41"/>
      <c r="AK10" s="2"/>
      <c r="AL10" s="41">
        <f>データ!V6</f>
        <v>691</v>
      </c>
      <c r="AM10" s="41"/>
      <c r="AN10" s="41"/>
      <c r="AO10" s="41"/>
      <c r="AP10" s="41"/>
      <c r="AQ10" s="41"/>
      <c r="AR10" s="41"/>
      <c r="AS10" s="41"/>
      <c r="AT10" s="34">
        <f>データ!W6</f>
        <v>0.63</v>
      </c>
      <c r="AU10" s="34"/>
      <c r="AV10" s="34"/>
      <c r="AW10" s="34"/>
      <c r="AX10" s="34"/>
      <c r="AY10" s="34"/>
      <c r="AZ10" s="34"/>
      <c r="BA10" s="34"/>
      <c r="BB10" s="34">
        <f>データ!X6</f>
        <v>1096.83</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116</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ctmbgJMS8BkisBdnLeoAdJ64KwJLCMJopPUKNDcXTJ44NFR1nlbe2QuV8qM2//nrQIezoYnU4TduAD0zOpSD8Q==" saltValue="VLVH+9gpt12D8BwwdV9G0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394271</v>
      </c>
      <c r="D6" s="19">
        <f t="shared" si="3"/>
        <v>46</v>
      </c>
      <c r="E6" s="19">
        <f t="shared" si="3"/>
        <v>17</v>
      </c>
      <c r="F6" s="19">
        <f t="shared" si="3"/>
        <v>5</v>
      </c>
      <c r="G6" s="19">
        <f t="shared" si="3"/>
        <v>0</v>
      </c>
      <c r="H6" s="19" t="str">
        <f t="shared" si="3"/>
        <v>高知県　三原村</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79.45</v>
      </c>
      <c r="P6" s="20">
        <f t="shared" si="3"/>
        <v>51.49</v>
      </c>
      <c r="Q6" s="20">
        <f t="shared" si="3"/>
        <v>100</v>
      </c>
      <c r="R6" s="20">
        <f t="shared" si="3"/>
        <v>2090</v>
      </c>
      <c r="S6" s="20">
        <f t="shared" si="3"/>
        <v>1355</v>
      </c>
      <c r="T6" s="20">
        <f t="shared" si="3"/>
        <v>85.37</v>
      </c>
      <c r="U6" s="20">
        <f t="shared" si="3"/>
        <v>15.87</v>
      </c>
      <c r="V6" s="20">
        <f t="shared" si="3"/>
        <v>691</v>
      </c>
      <c r="W6" s="20">
        <f t="shared" si="3"/>
        <v>0.63</v>
      </c>
      <c r="X6" s="20">
        <f t="shared" si="3"/>
        <v>1096.83</v>
      </c>
      <c r="Y6" s="21" t="str">
        <f>IF(Y7="",NA(),Y7)</f>
        <v>-</v>
      </c>
      <c r="Z6" s="21" t="str">
        <f t="shared" ref="Z6:AH6" si="4">IF(Z7="",NA(),Z7)</f>
        <v>-</v>
      </c>
      <c r="AA6" s="21" t="str">
        <f t="shared" si="4"/>
        <v>-</v>
      </c>
      <c r="AB6" s="21" t="str">
        <f t="shared" si="4"/>
        <v>-</v>
      </c>
      <c r="AC6" s="21">
        <f t="shared" si="4"/>
        <v>111.11</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76.56</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42.54</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257.51</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40.28</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67</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4.46</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394271</v>
      </c>
      <c r="D7" s="23">
        <v>46</v>
      </c>
      <c r="E7" s="23">
        <v>17</v>
      </c>
      <c r="F7" s="23">
        <v>5</v>
      </c>
      <c r="G7" s="23">
        <v>0</v>
      </c>
      <c r="H7" s="23" t="s">
        <v>96</v>
      </c>
      <c r="I7" s="23" t="s">
        <v>97</v>
      </c>
      <c r="J7" s="23" t="s">
        <v>98</v>
      </c>
      <c r="K7" s="23" t="s">
        <v>99</v>
      </c>
      <c r="L7" s="23" t="s">
        <v>100</v>
      </c>
      <c r="M7" s="23" t="s">
        <v>101</v>
      </c>
      <c r="N7" s="24" t="s">
        <v>102</v>
      </c>
      <c r="O7" s="24">
        <v>79.45</v>
      </c>
      <c r="P7" s="24">
        <v>51.49</v>
      </c>
      <c r="Q7" s="24">
        <v>100</v>
      </c>
      <c r="R7" s="24">
        <v>2090</v>
      </c>
      <c r="S7" s="24">
        <v>1355</v>
      </c>
      <c r="T7" s="24">
        <v>85.37</v>
      </c>
      <c r="U7" s="24">
        <v>15.87</v>
      </c>
      <c r="V7" s="24">
        <v>691</v>
      </c>
      <c r="W7" s="24">
        <v>0.63</v>
      </c>
      <c r="X7" s="24">
        <v>1096.83</v>
      </c>
      <c r="Y7" s="24" t="s">
        <v>102</v>
      </c>
      <c r="Z7" s="24" t="s">
        <v>102</v>
      </c>
      <c r="AA7" s="24" t="s">
        <v>102</v>
      </c>
      <c r="AB7" s="24" t="s">
        <v>102</v>
      </c>
      <c r="AC7" s="24">
        <v>111.11</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76.56</v>
      </c>
      <c r="AZ7" s="24" t="s">
        <v>102</v>
      </c>
      <c r="BA7" s="24" t="s">
        <v>102</v>
      </c>
      <c r="BB7" s="24" t="s">
        <v>102</v>
      </c>
      <c r="BC7" s="24" t="s">
        <v>102</v>
      </c>
      <c r="BD7" s="24">
        <v>58.25</v>
      </c>
      <c r="BE7" s="24">
        <v>47.19</v>
      </c>
      <c r="BF7" s="24" t="s">
        <v>102</v>
      </c>
      <c r="BG7" s="24" t="s">
        <v>102</v>
      </c>
      <c r="BH7" s="24" t="s">
        <v>102</v>
      </c>
      <c r="BI7" s="24" t="s">
        <v>102</v>
      </c>
      <c r="BJ7" s="24">
        <v>0</v>
      </c>
      <c r="BK7" s="24" t="s">
        <v>102</v>
      </c>
      <c r="BL7" s="24" t="s">
        <v>102</v>
      </c>
      <c r="BM7" s="24" t="s">
        <v>102</v>
      </c>
      <c r="BN7" s="24" t="s">
        <v>102</v>
      </c>
      <c r="BO7" s="24">
        <v>791.46</v>
      </c>
      <c r="BP7" s="24">
        <v>798.1</v>
      </c>
      <c r="BQ7" s="24" t="s">
        <v>102</v>
      </c>
      <c r="BR7" s="24" t="s">
        <v>102</v>
      </c>
      <c r="BS7" s="24" t="s">
        <v>102</v>
      </c>
      <c r="BT7" s="24" t="s">
        <v>102</v>
      </c>
      <c r="BU7" s="24">
        <v>42.54</v>
      </c>
      <c r="BV7" s="24" t="s">
        <v>102</v>
      </c>
      <c r="BW7" s="24" t="s">
        <v>102</v>
      </c>
      <c r="BX7" s="24" t="s">
        <v>102</v>
      </c>
      <c r="BY7" s="24" t="s">
        <v>102</v>
      </c>
      <c r="BZ7" s="24">
        <v>47.96</v>
      </c>
      <c r="CA7" s="24">
        <v>54.51</v>
      </c>
      <c r="CB7" s="24" t="s">
        <v>102</v>
      </c>
      <c r="CC7" s="24" t="s">
        <v>102</v>
      </c>
      <c r="CD7" s="24" t="s">
        <v>102</v>
      </c>
      <c r="CE7" s="24" t="s">
        <v>102</v>
      </c>
      <c r="CF7" s="24">
        <v>257.51</v>
      </c>
      <c r="CG7" s="24" t="s">
        <v>102</v>
      </c>
      <c r="CH7" s="24" t="s">
        <v>102</v>
      </c>
      <c r="CI7" s="24" t="s">
        <v>102</v>
      </c>
      <c r="CJ7" s="24" t="s">
        <v>102</v>
      </c>
      <c r="CK7" s="24">
        <v>325.85000000000002</v>
      </c>
      <c r="CL7" s="24">
        <v>286.33</v>
      </c>
      <c r="CM7" s="24" t="s">
        <v>102</v>
      </c>
      <c r="CN7" s="24" t="s">
        <v>102</v>
      </c>
      <c r="CO7" s="24" t="s">
        <v>102</v>
      </c>
      <c r="CP7" s="24" t="s">
        <v>102</v>
      </c>
      <c r="CQ7" s="24">
        <v>40.28</v>
      </c>
      <c r="CR7" s="24" t="s">
        <v>102</v>
      </c>
      <c r="CS7" s="24" t="s">
        <v>102</v>
      </c>
      <c r="CT7" s="24" t="s">
        <v>102</v>
      </c>
      <c r="CU7" s="24" t="s">
        <v>102</v>
      </c>
      <c r="CV7" s="24">
        <v>45.32</v>
      </c>
      <c r="CW7" s="24">
        <v>49.92</v>
      </c>
      <c r="CX7" s="24" t="s">
        <v>102</v>
      </c>
      <c r="CY7" s="24" t="s">
        <v>102</v>
      </c>
      <c r="CZ7" s="24" t="s">
        <v>102</v>
      </c>
      <c r="DA7" s="24" t="s">
        <v>102</v>
      </c>
      <c r="DB7" s="24">
        <v>67</v>
      </c>
      <c r="DC7" s="24" t="s">
        <v>102</v>
      </c>
      <c r="DD7" s="24" t="s">
        <v>102</v>
      </c>
      <c r="DE7" s="24" t="s">
        <v>102</v>
      </c>
      <c r="DF7" s="24" t="s">
        <v>102</v>
      </c>
      <c r="DG7" s="24">
        <v>83.54</v>
      </c>
      <c r="DH7" s="24">
        <v>87.8</v>
      </c>
      <c r="DI7" s="24" t="s">
        <v>102</v>
      </c>
      <c r="DJ7" s="24" t="s">
        <v>102</v>
      </c>
      <c r="DK7" s="24" t="s">
        <v>102</v>
      </c>
      <c r="DL7" s="24" t="s">
        <v>102</v>
      </c>
      <c r="DM7" s="24">
        <v>4.46</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2025-12-23T06:23:35Z</dcterms:created>
  <dcterms:modified xsi:type="dcterms:W3CDTF">2026-03-06T00:56:19Z</dcterms:modified>
  <cp:category/>
</cp:coreProperties>
</file>