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0+G/UScuydDsMKVQJmw2Fcqqwoi7YByQfwkNU1Nj7kRHMvzWlAkRJU82tXUP82lE+WcRGSH6Zs/656L+6h2KqQ==" workbookSaltValue="wUrEEuGGn0uuRaiYHhraLg==" workbookSpinCount="100000" lockStructure="1"/>
  <bookViews>
    <workbookView xWindow="0" yWindow="0" windowWidth="16230" windowHeight="1188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U6" i="5"/>
  <c r="T6" i="5"/>
  <c r="AT8" i="4" s="1"/>
  <c r="S6" i="5"/>
  <c r="AL8" i="4" s="1"/>
  <c r="R6" i="5"/>
  <c r="Q6" i="5"/>
  <c r="P6" i="5"/>
  <c r="P10" i="4" s="1"/>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L10" i="4"/>
  <c r="AD10" i="4"/>
  <c r="W10" i="4"/>
  <c r="B10" i="4"/>
  <c r="BB8" i="4"/>
  <c r="AD8" i="4"/>
  <c r="W8" i="4"/>
  <c r="I8" i="4"/>
  <c r="B8" i="4"/>
  <c r="B6"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<sst xmlns="http://schemas.openxmlformats.org/spreadsheetml/2006/main" count="319" uniqueCount="117">
  <si>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</si>
  <si>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</si>
  <si>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</si>
  <si>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</si>
  <si>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</si>
  <si>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</si>
  <si>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</si>
  <si>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</si>
  <si>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</si>
  <si>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</si>
  <si>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</si>
  <si>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</si>
  <si>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</si>
  <si>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</si>
  <si>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</si>
  <si>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</si>
  <si>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</si>
  <si>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</si>
  <si>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</si>
  <si>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</si>
  <si>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</si>
  <si>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</si>
  <si>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</si>
  <si>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</si>
  <si>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</si>
  <si>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</si>
  <si>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</si>
  <si>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</si>
  <si>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</si>
  <si>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</si>
  <si>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</si>
  <si>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</si>
  <si>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</si>
  <si>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</si>
  <si>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</si>
  <si>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</si>
  <si>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</si>
  <si>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</si>
  <si>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</si>
  <si>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</si>
  <si>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</si>
  <si>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</si>
  <si>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</si>
  <si>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</si>
  <si>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</si>
  <si>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</si>
  <si>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</si>
  <si>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</si>
  <si>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</si>
  <si>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</si>
  <si>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</si>
  <si>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</si>
  <si>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</si>
  <si>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</si>
  <si>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</si>
  <si>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</si>
  <si>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</si>
  <si>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</si>
  <si>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</si>
  <si>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</si>
  <si>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</si>
  <si>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</si>
  <si>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</si>
  <si>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</si>
  <si>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</si>
  <si>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</si>
  <si>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</si>
  <si>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</si>
  <si>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</si>
  <si>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</si>
  <si>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</si>
  <si>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</si>
  <si>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</si>
  <si>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</si>
  <si>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</si>
  <si>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</si>
  <si>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</si>
  <si>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</si>
  <si>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</si>
  <si>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</si>
  <si>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</si>
  <si>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</si>
  <si>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</si>
  <si>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</si>
  <si>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</si>
  <si>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</si>
  <si>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</si>
  <si>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</si>
  <si>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</si>
  <si>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</si>
  <si>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</si>
  <si>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</si>
  <si>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</si>
  <si>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</si>
  <si>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</si>
  <si>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</si>
  <si>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黒潮町</t>
  </si>
  <si>
    <t>法適用</t>
  </si>
  <si>
    <t>下水道事業</t>
  </si>
  <si>
    <t>農業集落排水</t>
  </si>
  <si>
    <t>F2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</si>
  <si>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</si>
  <si>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</si>
  <si>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</si>
  <si>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</si>
  <si>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</si>
  <si>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</si>
  <si>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</si>
  <si>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</si>
  <si>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</si>
  <si>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</si>
  <si>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</si>
  <si>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</si>
  <si>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</si>
  <si>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黒潮町の農業集落排水事業は、使用者の減少に伴う使用料収入の減少、汚水処理サービスの継続に向けた維持管理費の増大等、事業経営は厳しい状況に置かれており、今後、その状況がますます厳しくなるのが確実となっている。
　何より事業収支の一つの指標である経費回収率において、今後も値が小さくなることが予想される。使用料収入だけでは汚水処理費を賄えない状況に対し、事業の赤字分を町から補填することが続く状況である。
　そうした状況を踏まえ、今後とも当該事業を継続させるためには次の３つの取り組みが必要と考えられる。
①使用料金の値上げ→使用者が減少する状況下で使用料収入を一定額(少なくとも平成27年度水準)確保するためには、使用料金の値上げを検討せざるを得ない。
②維持管理費の抑制→日頃の保守、点検を強化することにより、大口のメンテナンスを抑える、または先延ばしを図る。
③補助事業の導入→国の定める交付金を導入して、農業集落排水施設の整備又は改築に取り組む。交付金の使用により修繕費の町負担が大幅に減ると予想される。
　これらにより町負担額の抑制を図ることが必要である。</t>
    <phoneticPr fontId="4"/>
  </si>
  <si>
    <t>　全体として修繕費(設備のメンテナンス、機材の交換等)は増加傾向にあり、多額の費用を要する機器のメンテナンス内容は、これまでの調査によりある程度想定している。
　また、令和3年度から令和5年度の3年間に国の補助事業を導入し、施設の長寿命化を実施した。</t>
    <rPh sb="84" eb="86">
      <t>レイワ</t>
    </rPh>
    <rPh sb="87" eb="89">
      <t>ネンド</t>
    </rPh>
    <rPh sb="91" eb="93">
      <t>レイワ</t>
    </rPh>
    <rPh sb="94" eb="96">
      <t>ネンド</t>
    </rPh>
    <rPh sb="98" eb="100">
      <t>ネンカン</t>
    </rPh>
    <rPh sb="101" eb="102">
      <t>クニ</t>
    </rPh>
    <rPh sb="103" eb="105">
      <t>ホジョ</t>
    </rPh>
    <rPh sb="105" eb="107">
      <t>ジギョウ</t>
    </rPh>
    <rPh sb="108" eb="110">
      <t>ドウニュウ</t>
    </rPh>
    <rPh sb="112" eb="114">
      <t>シセツ</t>
    </rPh>
    <rPh sb="115" eb="119">
      <t>チョウジュミョウカ</t>
    </rPh>
    <rPh sb="120" eb="122">
      <t>ジッシ</t>
    </rPh>
    <phoneticPr fontId="4"/>
  </si>
  <si>
    <t>　農業集落排水事業を利用する地区内人口については減少傾向にあり、利用者数も同様に減少している。これに伴いサービス需要の減少が明白であり今後ますますの使用料収入の減少が予想される。
　施設全体の老朽化に伴い、修繕費用や更新費用の支出については年々増加傾向にあり、今後も引き続き大規模な施設更新が予想される。
　公営企業会計を運営していく人材確保について、現在町職員が運営している状況であり、運営していくうえで必要な専門的知識を持った機関と業務委託を行いながら業務に支障が無いように運営している状況である。
　現在、農業集落排水事業については公営企業法を一部適用しており、担当する職員の給与については本事業から捻出しておらず会計運営に影響は出ていないが、近年の物価高騰等による営業費用は増加傾向にあり使用料収入のみでは賄えていない状況である。
　当該事業の継続をより確かなものにするためには、事業収入において、少なくとも「修繕費を除いた汚水処理費を使用料収入で賄える状況」にすべきと考えられる。
　そのためには、使用料の値上げは有力な案の一つであり、具体的な内容について検討を始めなければならない。
　ただし、現実的な値上げ幅では、現在の汚水処理費を賄うことはできず、大幅な事業収支の改善も期待できないことは留意すべき点である。</t>
    <rPh sb="1" eb="3">
      <t>ノウギョウ</t>
    </rPh>
    <rPh sb="37" eb="39">
      <t>ドウヨウ</t>
    </rPh>
    <rPh sb="96" eb="99">
      <t>ロウキュウカ</t>
    </rPh>
    <rPh sb="100" eb="101">
      <t>トモナ</t>
    </rPh>
    <rPh sb="108" eb="110">
      <t>コウシン</t>
    </rPh>
    <rPh sb="110" eb="112">
      <t>ヒヨウ</t>
    </rPh>
    <rPh sb="133" eb="134">
      <t>ヒ</t>
    </rPh>
    <rPh sb="135" eb="136">
      <t>ツヅ</t>
    </rPh>
    <rPh sb="256" eb="258">
      <t>ノウギョウ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</si>
</sst>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7.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64B-4AD8-B2C2-44AFC8D25E7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564B-4AD8-B2C2-44AFC8D25E7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100.34</c:v>
                </c:pt>
              </c:numCache>
            </c:numRef>
          </c:val>
          <c:extLst>
            <c:ext xmlns:c16="http://schemas.microsoft.com/office/drawing/2014/chart" uri="{C3380CC4-5D6E-409C-BE32-E72D297353CC}">
              <c16:uniqueId val="{00000000-EB9B-45D7-8767-4F44CE18DF2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EB9B-45D7-8767-4F44CE18DF2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49.72</c:v>
                </c:pt>
              </c:numCache>
            </c:numRef>
          </c:val>
          <c:extLst>
            <c:ext xmlns:c16="http://schemas.microsoft.com/office/drawing/2014/chart" uri="{C3380CC4-5D6E-409C-BE32-E72D297353CC}">
              <c16:uniqueId val="{00000000-61F4-425C-B65C-91B3305EFBA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61F4-425C-B65C-91B3305EFBA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4D1-49CD-B0C2-1E4DBCF6CA1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C4D1-49CD-B0C2-1E4DBCF6CA1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225.23</c:v>
                </c:pt>
              </c:numCache>
            </c:numRef>
          </c:val>
          <c:extLst>
            <c:ext xmlns:c16="http://schemas.microsoft.com/office/drawing/2014/chart" uri="{C3380CC4-5D6E-409C-BE32-E72D297353CC}">
              <c16:uniqueId val="{00000000-7AEA-4B73-A897-B8A1C55D74F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7AEA-4B73-A897-B8A1C55D74F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42.98</c:v>
                </c:pt>
              </c:numCache>
            </c:numRef>
          </c:val>
          <c:extLst>
            <c:ext xmlns:c16="http://schemas.microsoft.com/office/drawing/2014/chart" uri="{C3380CC4-5D6E-409C-BE32-E72D297353CC}">
              <c16:uniqueId val="{00000000-FFBC-4841-872C-52893CB06F8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FFBC-4841-872C-52893CB06F8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3142.85</c:v>
                </c:pt>
              </c:numCache>
            </c:numRef>
          </c:val>
          <c:extLst>
            <c:ext xmlns:c16="http://schemas.microsoft.com/office/drawing/2014/chart" uri="{C3380CC4-5D6E-409C-BE32-E72D297353CC}">
              <c16:uniqueId val="{00000000-0F45-4F80-ADA3-F1A7B927893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0F45-4F80-ADA3-F1A7B927893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25.67</c:v>
                </c:pt>
              </c:numCache>
            </c:numRef>
          </c:val>
          <c:extLst>
            <c:ext xmlns:c16="http://schemas.microsoft.com/office/drawing/2014/chart" uri="{C3380CC4-5D6E-409C-BE32-E72D297353CC}">
              <c16:uniqueId val="{00000000-51E2-442C-B0AB-F89EE09F3CC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51E2-442C-B0AB-F89EE09F3CC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786.67</c:v>
                </c:pt>
              </c:numCache>
            </c:numRef>
          </c:val>
          <c:extLst>
            <c:ext xmlns:c16="http://schemas.microsoft.com/office/drawing/2014/chart" uri="{C3380CC4-5D6E-409C-BE32-E72D297353CC}">
              <c16:uniqueId val="{00000000-804E-4FAD-B476-DEBB0199394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804E-4FAD-B476-DEBB0199394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31.51</c:v>
                </c:pt>
              </c:numCache>
            </c:numRef>
          </c:val>
          <c:extLst>
            <c:ext xmlns:c16="http://schemas.microsoft.com/office/drawing/2014/chart" uri="{C3380CC4-5D6E-409C-BE32-E72D297353CC}">
              <c16:uniqueId val="{00000000-8478-4DFC-A871-C3454AD0059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8478-4DFC-A871-C3454AD0059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68.53</c:v>
                </c:pt>
              </c:numCache>
            </c:numRef>
          </c:val>
          <c:extLst>
            <c:ext xmlns:c16="http://schemas.microsoft.com/office/drawing/2014/chart" uri="{C3380CC4-5D6E-409C-BE32-E72D297353CC}">
              <c16:uniqueId val="{00000000-C976-41C6-B672-B7B0C8AA9F2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C976-41C6-B672-B7B0C8AA9F2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黒潮町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自治体職員</v>
      </c>
      <c r="AE8" s="40"/>
      <c r="AF8" s="40"/>
      <c r="AG8" s="40"/>
      <c r="AH8" s="40"/>
      <c r="AI8" s="40"/>
      <c r="AJ8" s="40"/>
      <c r="AK8" s="3"/>
      <c r="AL8" s="41">
        <f>データ!S6</f>
        <v>9855</v>
      </c>
      <c r="AM8" s="41"/>
      <c r="AN8" s="41"/>
      <c r="AO8" s="41"/>
      <c r="AP8" s="41"/>
      <c r="AQ8" s="41"/>
      <c r="AR8" s="41"/>
      <c r="AS8" s="41"/>
      <c r="AT8" s="34">
        <f>データ!T6</f>
        <v>188.46</v>
      </c>
      <c r="AU8" s="34"/>
      <c r="AV8" s="34"/>
      <c r="AW8" s="34"/>
      <c r="AX8" s="34"/>
      <c r="AY8" s="34"/>
      <c r="AZ8" s="34"/>
      <c r="BA8" s="34"/>
      <c r="BB8" s="34">
        <f>データ!U6</f>
        <v>52.29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64.930000000000007</v>
      </c>
      <c r="J10" s="34"/>
      <c r="K10" s="34"/>
      <c r="L10" s="34"/>
      <c r="M10" s="34"/>
      <c r="N10" s="34"/>
      <c r="O10" s="34"/>
      <c r="P10" s="34">
        <f>データ!P6</f>
        <v>4.5599999999999996</v>
      </c>
      <c r="Q10" s="34"/>
      <c r="R10" s="34"/>
      <c r="S10" s="34"/>
      <c r="T10" s="34"/>
      <c r="U10" s="34"/>
      <c r="V10" s="34"/>
      <c r="W10" s="34">
        <f>データ!Q6</f>
        <v>100</v>
      </c>
      <c r="X10" s="34"/>
      <c r="Y10" s="34"/>
      <c r="Z10" s="34"/>
      <c r="AA10" s="34"/>
      <c r="AB10" s="34"/>
      <c r="AC10" s="34"/>
      <c r="AD10" s="41">
        <f>データ!R6</f>
        <v>3970</v>
      </c>
      <c r="AE10" s="41"/>
      <c r="AF10" s="41"/>
      <c r="AG10" s="41"/>
      <c r="AH10" s="41"/>
      <c r="AI10" s="41"/>
      <c r="AJ10" s="41"/>
      <c r="AK10" s="2"/>
      <c r="AL10" s="41">
        <f>データ!V6</f>
        <v>448</v>
      </c>
      <c r="AM10" s="41"/>
      <c r="AN10" s="41"/>
      <c r="AO10" s="41"/>
      <c r="AP10" s="41"/>
      <c r="AQ10" s="41"/>
      <c r="AR10" s="41"/>
      <c r="AS10" s="41"/>
      <c r="AT10" s="34">
        <f>データ!W6</f>
        <v>0.23</v>
      </c>
      <c r="AU10" s="34"/>
      <c r="AV10" s="34"/>
      <c r="AW10" s="34"/>
      <c r="AX10" s="34"/>
      <c r="AY10" s="34"/>
      <c r="AZ10" s="34"/>
      <c r="BA10" s="34"/>
      <c r="BB10" s="34">
        <f>データ!X6</f>
        <v>1947.83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115</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116</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M/0ORPPwcvH4n45PUFQ1hoLFPBDxrBHpLhQAQH5HsLlQdlkTh4H5mIc/tnSrOsQ8WJEnlrfdri1NSMWCU5BbMg==" saltValue="Me6hP63HUDt+4ifF4Omjk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394289</v>
      </c>
      <c r="D6" s="19">
        <f t="shared" si="3"/>
        <v>46</v>
      </c>
      <c r="E6" s="19">
        <f t="shared" si="3"/>
        <v>17</v>
      </c>
      <c r="F6" s="19">
        <f t="shared" si="3"/>
        <v>5</v>
      </c>
      <c r="G6" s="19">
        <f t="shared" si="3"/>
        <v>0</v>
      </c>
      <c r="H6" s="19" t="str">
        <f t="shared" si="3"/>
        <v>高知県　黒潮町</v>
      </c>
      <c r="I6" s="19" t="str">
        <f t="shared" si="3"/>
        <v>法適用</v>
      </c>
      <c r="J6" s="19" t="str">
        <f t="shared" si="3"/>
        <v>下水道事業</v>
      </c>
      <c r="K6" s="19" t="str">
        <f t="shared" si="3"/>
        <v>農業集落排水</v>
      </c>
      <c r="L6" s="19" t="str">
        <f t="shared" si="3"/>
        <v>F2</v>
      </c>
      <c r="M6" s="19" t="str">
        <f t="shared" si="3"/>
        <v>自治体職員</v>
      </c>
      <c r="N6" s="20" t="str">
        <f t="shared" si="3"/>
        <v>-</v>
      </c>
      <c r="O6" s="20">
        <f t="shared" si="3"/>
        <v>64.930000000000007</v>
      </c>
      <c r="P6" s="20">
        <f t="shared" si="3"/>
        <v>4.5599999999999996</v>
      </c>
      <c r="Q6" s="20">
        <f t="shared" si="3"/>
        <v>100</v>
      </c>
      <c r="R6" s="20">
        <f t="shared" si="3"/>
        <v>3970</v>
      </c>
      <c r="S6" s="20">
        <f t="shared" si="3"/>
        <v>9855</v>
      </c>
      <c r="T6" s="20">
        <f t="shared" si="3"/>
        <v>188.46</v>
      </c>
      <c r="U6" s="20">
        <f t="shared" si="3"/>
        <v>52.29</v>
      </c>
      <c r="V6" s="20">
        <f t="shared" si="3"/>
        <v>448</v>
      </c>
      <c r="W6" s="20">
        <f t="shared" si="3"/>
        <v>0.23</v>
      </c>
      <c r="X6" s="20">
        <f t="shared" si="3"/>
        <v>1947.83</v>
      </c>
      <c r="Y6" s="21" t="str">
        <f>IF(Y7="",NA(),Y7)</f>
        <v>-</v>
      </c>
      <c r="Z6" s="21" t="str">
        <f t="shared" ref="Z6:AH6" si="4">IF(Z7="",NA(),Z7)</f>
        <v>-</v>
      </c>
      <c r="AA6" s="21" t="str">
        <f t="shared" si="4"/>
        <v>-</v>
      </c>
      <c r="AB6" s="21" t="str">
        <f t="shared" si="4"/>
        <v>-</v>
      </c>
      <c r="AC6" s="21">
        <f t="shared" si="4"/>
        <v>100.34</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1">
        <f t="shared" si="5"/>
        <v>225.23</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42.98</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3142.85</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25.67</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786.67</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31.51</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68.53</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49.72</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394289</v>
      </c>
      <c r="D7" s="23">
        <v>46</v>
      </c>
      <c r="E7" s="23">
        <v>17</v>
      </c>
      <c r="F7" s="23">
        <v>5</v>
      </c>
      <c r="G7" s="23">
        <v>0</v>
      </c>
      <c r="H7" s="23" t="s">
        <v>96</v>
      </c>
      <c r="I7" s="23" t="s">
        <v>97</v>
      </c>
      <c r="J7" s="23" t="s">
        <v>98</v>
      </c>
      <c r="K7" s="23" t="s">
        <v>99</v>
      </c>
      <c r="L7" s="23" t="s">
        <v>100</v>
      </c>
      <c r="M7" s="23" t="s">
        <v>101</v>
      </c>
      <c r="N7" s="24" t="s">
        <v>102</v>
      </c>
      <c r="O7" s="24">
        <v>64.930000000000007</v>
      </c>
      <c r="P7" s="24">
        <v>4.5599999999999996</v>
      </c>
      <c r="Q7" s="24">
        <v>100</v>
      </c>
      <c r="R7" s="24">
        <v>3970</v>
      </c>
      <c r="S7" s="24">
        <v>9855</v>
      </c>
      <c r="T7" s="24">
        <v>188.46</v>
      </c>
      <c r="U7" s="24">
        <v>52.29</v>
      </c>
      <c r="V7" s="24">
        <v>448</v>
      </c>
      <c r="W7" s="24">
        <v>0.23</v>
      </c>
      <c r="X7" s="24">
        <v>1947.83</v>
      </c>
      <c r="Y7" s="24" t="s">
        <v>102</v>
      </c>
      <c r="Z7" s="24" t="s">
        <v>102</v>
      </c>
      <c r="AA7" s="24" t="s">
        <v>102</v>
      </c>
      <c r="AB7" s="24" t="s">
        <v>102</v>
      </c>
      <c r="AC7" s="24">
        <v>100.34</v>
      </c>
      <c r="AD7" s="24" t="s">
        <v>102</v>
      </c>
      <c r="AE7" s="24" t="s">
        <v>102</v>
      </c>
      <c r="AF7" s="24" t="s">
        <v>102</v>
      </c>
      <c r="AG7" s="24" t="s">
        <v>102</v>
      </c>
      <c r="AH7" s="24">
        <v>106.62</v>
      </c>
      <c r="AI7" s="24">
        <v>104.3</v>
      </c>
      <c r="AJ7" s="24" t="s">
        <v>102</v>
      </c>
      <c r="AK7" s="24" t="s">
        <v>102</v>
      </c>
      <c r="AL7" s="24" t="s">
        <v>102</v>
      </c>
      <c r="AM7" s="24" t="s">
        <v>102</v>
      </c>
      <c r="AN7" s="24">
        <v>225.23</v>
      </c>
      <c r="AO7" s="24" t="s">
        <v>102</v>
      </c>
      <c r="AP7" s="24" t="s">
        <v>102</v>
      </c>
      <c r="AQ7" s="24" t="s">
        <v>102</v>
      </c>
      <c r="AR7" s="24" t="s">
        <v>102</v>
      </c>
      <c r="AS7" s="24">
        <v>107.99</v>
      </c>
      <c r="AT7" s="24">
        <v>102.74</v>
      </c>
      <c r="AU7" s="24" t="s">
        <v>102</v>
      </c>
      <c r="AV7" s="24" t="s">
        <v>102</v>
      </c>
      <c r="AW7" s="24" t="s">
        <v>102</v>
      </c>
      <c r="AX7" s="24" t="s">
        <v>102</v>
      </c>
      <c r="AY7" s="24">
        <v>42.98</v>
      </c>
      <c r="AZ7" s="24" t="s">
        <v>102</v>
      </c>
      <c r="BA7" s="24" t="s">
        <v>102</v>
      </c>
      <c r="BB7" s="24" t="s">
        <v>102</v>
      </c>
      <c r="BC7" s="24" t="s">
        <v>102</v>
      </c>
      <c r="BD7" s="24">
        <v>58.25</v>
      </c>
      <c r="BE7" s="24">
        <v>47.19</v>
      </c>
      <c r="BF7" s="24" t="s">
        <v>102</v>
      </c>
      <c r="BG7" s="24" t="s">
        <v>102</v>
      </c>
      <c r="BH7" s="24" t="s">
        <v>102</v>
      </c>
      <c r="BI7" s="24" t="s">
        <v>102</v>
      </c>
      <c r="BJ7" s="24">
        <v>3142.85</v>
      </c>
      <c r="BK7" s="24" t="s">
        <v>102</v>
      </c>
      <c r="BL7" s="24" t="s">
        <v>102</v>
      </c>
      <c r="BM7" s="24" t="s">
        <v>102</v>
      </c>
      <c r="BN7" s="24" t="s">
        <v>102</v>
      </c>
      <c r="BO7" s="24">
        <v>791.46</v>
      </c>
      <c r="BP7" s="24">
        <v>798.1</v>
      </c>
      <c r="BQ7" s="24" t="s">
        <v>102</v>
      </c>
      <c r="BR7" s="24" t="s">
        <v>102</v>
      </c>
      <c r="BS7" s="24" t="s">
        <v>102</v>
      </c>
      <c r="BT7" s="24" t="s">
        <v>102</v>
      </c>
      <c r="BU7" s="24">
        <v>25.67</v>
      </c>
      <c r="BV7" s="24" t="s">
        <v>102</v>
      </c>
      <c r="BW7" s="24" t="s">
        <v>102</v>
      </c>
      <c r="BX7" s="24" t="s">
        <v>102</v>
      </c>
      <c r="BY7" s="24" t="s">
        <v>102</v>
      </c>
      <c r="BZ7" s="24">
        <v>47.96</v>
      </c>
      <c r="CA7" s="24">
        <v>54.51</v>
      </c>
      <c r="CB7" s="24" t="s">
        <v>102</v>
      </c>
      <c r="CC7" s="24" t="s">
        <v>102</v>
      </c>
      <c r="CD7" s="24" t="s">
        <v>102</v>
      </c>
      <c r="CE7" s="24" t="s">
        <v>102</v>
      </c>
      <c r="CF7" s="24">
        <v>786.67</v>
      </c>
      <c r="CG7" s="24" t="s">
        <v>102</v>
      </c>
      <c r="CH7" s="24" t="s">
        <v>102</v>
      </c>
      <c r="CI7" s="24" t="s">
        <v>102</v>
      </c>
      <c r="CJ7" s="24" t="s">
        <v>102</v>
      </c>
      <c r="CK7" s="24">
        <v>325.85000000000002</v>
      </c>
      <c r="CL7" s="24">
        <v>286.33</v>
      </c>
      <c r="CM7" s="24" t="s">
        <v>102</v>
      </c>
      <c r="CN7" s="24" t="s">
        <v>102</v>
      </c>
      <c r="CO7" s="24" t="s">
        <v>102</v>
      </c>
      <c r="CP7" s="24" t="s">
        <v>102</v>
      </c>
      <c r="CQ7" s="24">
        <v>31.51</v>
      </c>
      <c r="CR7" s="24" t="s">
        <v>102</v>
      </c>
      <c r="CS7" s="24" t="s">
        <v>102</v>
      </c>
      <c r="CT7" s="24" t="s">
        <v>102</v>
      </c>
      <c r="CU7" s="24" t="s">
        <v>102</v>
      </c>
      <c r="CV7" s="24">
        <v>45.32</v>
      </c>
      <c r="CW7" s="24">
        <v>49.92</v>
      </c>
      <c r="CX7" s="24" t="s">
        <v>102</v>
      </c>
      <c r="CY7" s="24" t="s">
        <v>102</v>
      </c>
      <c r="CZ7" s="24" t="s">
        <v>102</v>
      </c>
      <c r="DA7" s="24" t="s">
        <v>102</v>
      </c>
      <c r="DB7" s="24">
        <v>68.53</v>
      </c>
      <c r="DC7" s="24" t="s">
        <v>102</v>
      </c>
      <c r="DD7" s="24" t="s">
        <v>102</v>
      </c>
      <c r="DE7" s="24" t="s">
        <v>102</v>
      </c>
      <c r="DF7" s="24" t="s">
        <v>102</v>
      </c>
      <c r="DG7" s="24">
        <v>83.54</v>
      </c>
      <c r="DH7" s="24">
        <v>87.8</v>
      </c>
      <c r="DI7" s="24" t="s">
        <v>102</v>
      </c>
      <c r="DJ7" s="24" t="s">
        <v>102</v>
      </c>
      <c r="DK7" s="24" t="s">
        <v>102</v>
      </c>
      <c r="DL7" s="24" t="s">
        <v>102</v>
      </c>
      <c r="DM7" s="24">
        <v>49.72</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111</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2025-12-23T06:23:35Z</dcterms:created>
  <dcterms:modified xsi:type="dcterms:W3CDTF">2026-03-06T00:54:58Z</dcterms:modified>
  <cp:category/>
</cp:coreProperties>
</file>