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557RLL0goHK8tIvD0HRtthlESDaTmVRcDwT6vnG4OYOluw/7pESPoSm3rFifL0DfdGSn1bfP9g9OcGU+bn97Hw==" workbookSaltValue="DEzxhlrJBOwCb4mioaMDnw==" workbookSpinCount="100000" lockStructure="1"/>
  <bookViews>
    <workbookView xWindow="-120" yWindow="-120" windowWidth="29040" windowHeight="1572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AL10" i="4"/>
  <c r="B10" i="4"/>
  <c r="AD8" i="4"/>
  <c r="I8" i="4"/>
  <c r="B8"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<sst xmlns="http://schemas.openxmlformats.org/spreadsheetml/2006/main" count="319" uniqueCount="115">
  <si>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</si>
  <si>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</si>
  <si>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</si>
  <si>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</si>
  <si>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</si>
  <si>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</si>
  <si>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</si>
  <si>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</si>
  <si>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</si>
  <si>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</si>
  <si>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</si>
  <si>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</si>
  <si>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</si>
  <si>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</si>
  <si>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</si>
  <si>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</si>
  <si>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</si>
  <si>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</si>
  <si>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</si>
  <si>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</si>
  <si>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</si>
  <si>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</si>
  <si>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</si>
  <si>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</si>
  <si>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</si>
  <si>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</si>
  <si>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</si>
  <si>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</si>
  <si>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</si>
  <si>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</si>
  <si>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</si>
  <si>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</si>
  <si>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</si>
  <si>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</si>
  <si>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</si>
  <si>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</si>
  <si>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</si>
  <si>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</si>
  <si>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</si>
  <si>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</si>
  <si>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</si>
  <si>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</si>
  <si>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</si>
  <si>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</si>
  <si>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</si>
  <si>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</si>
  <si>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</si>
  <si>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</si>
  <si>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</si>
  <si>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</si>
  <si>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</si>
  <si>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</si>
  <si>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</si>
  <si>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</si>
  <si>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</si>
  <si>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</si>
  <si>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</si>
  <si>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</si>
  <si>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</si>
  <si>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</si>
  <si>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</si>
  <si>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</si>
  <si>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</si>
  <si>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</si>
  <si>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</si>
  <si>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</si>
  <si>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</si>
  <si>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</si>
  <si>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</si>
  <si>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</si>
  <si>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</si>
  <si>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</si>
  <si>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</si>
  <si>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</si>
  <si>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</si>
  <si>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</si>
  <si>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</si>
  <si>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</si>
  <si>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</si>
  <si>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</si>
  <si>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</si>
  <si>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</si>
  <si>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</si>
  <si>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</si>
  <si>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</si>
  <si>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</si>
  <si>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</si>
  <si>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</si>
  <si>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</si>
  <si>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</si>
  <si>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</si>
  <si>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</si>
  <si>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</si>
  <si>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</si>
  <si>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</si>
  <si>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</si>
  <si>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大月町</t>
  </si>
  <si>
    <t>法適用</t>
  </si>
  <si>
    <t>下水道事業</t>
  </si>
  <si>
    <t>漁業集落排水</t>
  </si>
  <si>
    <t>H1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</si>
  <si>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</si>
  <si>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</si>
  <si>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</si>
  <si>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</si>
  <si>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</si>
  <si>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</si>
  <si>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</si>
  <si>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</si>
  <si>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</si>
  <si>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</si>
  <si>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</si>
  <si>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漁業集落排水処理施設については、概ね7年～10年ごとに小規模な施設改修を行っているが、管渠については行っておらず、今後は、機能保全計画に基づいた調査、更新を行う予定としている。また、令和８年度にダウンサイジングを完了し、それに伴う周辺施設の更新を行う計画としている。</t>
    <rPh sb="1" eb="11">
      <t>ギョギョウシュウラクハイスイショリシセツ</t>
    </rPh>
    <rPh sb="17" eb="18">
      <t>オオム</t>
    </rPh>
    <rPh sb="20" eb="21">
      <t>ネン</t>
    </rPh>
    <rPh sb="24" eb="25">
      <t>ネン</t>
    </rPh>
    <rPh sb="28" eb="31">
      <t>ショウキボ</t>
    </rPh>
    <rPh sb="32" eb="36">
      <t>シセツカイシュウ</t>
    </rPh>
    <rPh sb="37" eb="38">
      <t>オコナ</t>
    </rPh>
    <rPh sb="44" eb="46">
      <t>カンキョ</t>
    </rPh>
    <rPh sb="51" eb="52">
      <t>オコナ</t>
    </rPh>
    <rPh sb="58" eb="60">
      <t>コンゴ</t>
    </rPh>
    <rPh sb="81" eb="83">
      <t>ヨテイ</t>
    </rPh>
    <rPh sb="92" eb="94">
      <t>レイワ</t>
    </rPh>
    <rPh sb="95" eb="97">
      <t>ネンド</t>
    </rPh>
    <rPh sb="107" eb="109">
      <t>カンリョウ</t>
    </rPh>
    <rPh sb="114" eb="115">
      <t>トモナ</t>
    </rPh>
    <rPh sb="116" eb="120">
      <t>シュウヘンシセツ</t>
    </rPh>
    <rPh sb="121" eb="123">
      <t>コウシン</t>
    </rPh>
    <rPh sb="124" eb="125">
      <t>オコナ</t>
    </rPh>
    <rPh sb="126" eb="128">
      <t>ケイカク</t>
    </rPh>
    <phoneticPr fontId="4"/>
  </si>
  <si>
    <t>　公営企業会計移行前は、料金収入のみで経営できていたが、人口減少により料金収入が減少傾向にあり、施設の更新に取り掛かったこと、さらに人件費の増加で、経営状況はさらに悪化するものと思われる。
　今後も事業を継続させるためには、実情に合った施設規模の縮小を早期に完了させるとともに、加入率向上の取り組みをや料金改定の検討を進め料金収入の維持に努めていく必要がある。</t>
    <rPh sb="1" eb="7">
      <t>コウエイキギョウカイケイ</t>
    </rPh>
    <rPh sb="7" eb="10">
      <t>イコウマエ</t>
    </rPh>
    <rPh sb="12" eb="16">
      <t>リョウキンシュウニュウ</t>
    </rPh>
    <rPh sb="19" eb="21">
      <t>ケイエイ</t>
    </rPh>
    <rPh sb="28" eb="32">
      <t>ジンコウゲンショウ</t>
    </rPh>
    <rPh sb="40" eb="44">
      <t>ゲンショウケイコウ</t>
    </rPh>
    <rPh sb="48" eb="50">
      <t>シセツ</t>
    </rPh>
    <rPh sb="51" eb="53">
      <t>コウシン</t>
    </rPh>
    <rPh sb="54" eb="55">
      <t>ト</t>
    </rPh>
    <rPh sb="56" eb="57">
      <t>カ</t>
    </rPh>
    <rPh sb="66" eb="69">
      <t>ジンケンヒ</t>
    </rPh>
    <rPh sb="70" eb="72">
      <t>ゾウカ</t>
    </rPh>
    <rPh sb="74" eb="78">
      <t>ケイエイジョウキョウ</t>
    </rPh>
    <rPh sb="82" eb="84">
      <t>アッカ</t>
    </rPh>
    <rPh sb="89" eb="90">
      <t>オモ</t>
    </rPh>
    <rPh sb="96" eb="98">
      <t>コンゴ</t>
    </rPh>
    <rPh sb="99" eb="101">
      <t>ジギョウ</t>
    </rPh>
    <rPh sb="102" eb="104">
      <t>ケイゾク</t>
    </rPh>
    <rPh sb="112" eb="114">
      <t>ジツジョウ</t>
    </rPh>
    <rPh sb="115" eb="116">
      <t>ア</t>
    </rPh>
    <rPh sb="118" eb="122">
      <t>シセツキボ</t>
    </rPh>
    <rPh sb="123" eb="125">
      <t>シュクショウ</t>
    </rPh>
    <rPh sb="126" eb="128">
      <t>ソウキ</t>
    </rPh>
    <rPh sb="129" eb="131">
      <t>カンリョウ</t>
    </rPh>
    <rPh sb="139" eb="144">
      <t>カニュウリツコウジョウ</t>
    </rPh>
    <rPh sb="145" eb="146">
      <t>ト</t>
    </rPh>
    <rPh sb="147" eb="148">
      <t>ク</t>
    </rPh>
    <rPh sb="151" eb="155">
      <t>リョウキンカイテイ</t>
    </rPh>
    <rPh sb="156" eb="158">
      <t>ケントウ</t>
    </rPh>
    <rPh sb="159" eb="160">
      <t>スス</t>
    </rPh>
    <rPh sb="161" eb="165">
      <t>リョウキンシュウニュウ</t>
    </rPh>
    <rPh sb="166" eb="168">
      <t>イジ</t>
    </rPh>
    <rPh sb="169" eb="170">
      <t>ツト</t>
    </rPh>
    <rPh sb="174" eb="176">
      <t>ヒツヨウ</t>
    </rPh>
    <phoneticPr fontId="4"/>
  </si>
  <si>
    <r>
      <t xml:space="preserve">①R6決算において経常収支比率が111.43％となった主な要因として、公営企業会計移行に伴い、これまで計上されていなかった人件費が経常的経費として計上されたことが考えられる。施設規模の適正化を図り、維持管理費の見直しをする必要がある。
</t>
    </r>
    <r>
      <rPr>
        <sz val="11"/>
        <rFont val="ＭＳ ゴシック"/>
        <family val="3"/>
        <charset val="128"/>
      </rPr>
      <t xml:space="preserve">④処理施設の更新を実施しているので企業債残高対事業規模比率の増加が見込まれる。投資規模や料金水準等の経営改善や見直しを図っていく必要がある。
⑤経費回収率は、人口減少等により料金収入が減少し続けるため、経費削減に合わせ、料金改定を行うこととなっている。
</t>
    </r>
    <r>
      <rPr>
        <sz val="11"/>
        <color theme="1"/>
        <rFont val="ＭＳ ゴシック"/>
        <family val="3"/>
        <charset val="128"/>
      </rPr>
      <t>⑥公営企業会計移行前と比較し、汚水処理原価が増加している。主な要因として、これまで計上されていなかった人件費が計上されたことが考えられる。収益的収支比率と同様、維持管理費の見直しをする必要がある。
⑦施設利用率は、平均値を下回っており、人口減により、減少傾向にあることから、施設規模の適正化を図っているところである。
⑧水洗化率向上のための普及啓発活動を強化し、汚水処理を適切に行う必要がある。</t>
    </r>
    <rPh sb="9" eb="11">
      <t>ケイジョウ</t>
    </rPh>
    <rPh sb="11" eb="13">
      <t>シュウシ</t>
    </rPh>
    <rPh sb="81" eb="82">
      <t>カンガ</t>
    </rPh>
    <rPh sb="87" eb="91">
      <t>シセツキボ</t>
    </rPh>
    <rPh sb="92" eb="95">
      <t>テキセイカ</t>
    </rPh>
    <rPh sb="96" eb="97">
      <t>ハカ</t>
    </rPh>
    <rPh sb="99" eb="104">
      <t>イジカンリヒ</t>
    </rPh>
    <rPh sb="105" eb="107">
      <t>ミナオ</t>
    </rPh>
    <rPh sb="111" eb="113">
      <t>ヒツヨウ</t>
    </rPh>
    <rPh sb="201" eb="202">
      <t>トウ</t>
    </rPh>
    <rPh sb="228" eb="232">
      <t>リョウキンカイテイ</t>
    </rPh>
    <rPh sb="233" eb="234">
      <t>オコナ</t>
    </rPh>
    <rPh sb="246" eb="252">
      <t>コウエイキギョウカイケイ</t>
    </rPh>
    <rPh sb="252" eb="254">
      <t>イコウ</t>
    </rPh>
    <rPh sb="254" eb="255">
      <t>マエ</t>
    </rPh>
    <rPh sb="256" eb="258">
      <t>ヒカク</t>
    </rPh>
    <rPh sb="267" eb="269">
      <t>ゾウカ</t>
    </rPh>
    <rPh sb="274" eb="275">
      <t>オモ</t>
    </rPh>
    <rPh sb="276" eb="278">
      <t>ヨウイン</t>
    </rPh>
    <rPh sb="322" eb="324">
      <t>ドウヨウ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</si>
</sst>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B87-4D00-91C1-5799A11821C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0B87-4D00-91C1-5799A11821C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111.43</c:v>
                </c:pt>
              </c:numCache>
            </c:numRef>
          </c:val>
          <c:extLst>
            <c:ext xmlns:c16="http://schemas.microsoft.com/office/drawing/2014/chart" uri="{C3380CC4-5D6E-409C-BE32-E72D297353CC}">
              <c16:uniqueId val="{00000000-65AF-4D1D-81F6-5CB6A834351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99.54</c:v>
                </c:pt>
              </c:numCache>
            </c:numRef>
          </c:val>
          <c:smooth val="0"/>
          <c:extLst>
            <c:ext xmlns:c16="http://schemas.microsoft.com/office/drawing/2014/chart" uri="{C3380CC4-5D6E-409C-BE32-E72D297353CC}">
              <c16:uniqueId val="{00000001-65AF-4D1D-81F6-5CB6A834351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75.400000000000006</c:v>
                </c:pt>
              </c:numCache>
            </c:numRef>
          </c:val>
          <c:extLst>
            <c:ext xmlns:c16="http://schemas.microsoft.com/office/drawing/2014/chart" uri="{C3380CC4-5D6E-409C-BE32-E72D297353CC}">
              <c16:uniqueId val="{00000000-487D-4180-AF3C-479E6B86C38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32.49</c:v>
                </c:pt>
              </c:numCache>
            </c:numRef>
          </c:val>
          <c:smooth val="0"/>
          <c:extLst>
            <c:ext xmlns:c16="http://schemas.microsoft.com/office/drawing/2014/chart" uri="{C3380CC4-5D6E-409C-BE32-E72D297353CC}">
              <c16:uniqueId val="{00000001-487D-4180-AF3C-479E6B86C38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647-46EC-911D-D5FE148D9CC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9647-46EC-911D-D5FE148D9CC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468-43BC-90AB-AAC85679A60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48.87</c:v>
                </c:pt>
              </c:numCache>
            </c:numRef>
          </c:val>
          <c:smooth val="0"/>
          <c:extLst>
            <c:ext xmlns:c16="http://schemas.microsoft.com/office/drawing/2014/chart" uri="{C3380CC4-5D6E-409C-BE32-E72D297353CC}">
              <c16:uniqueId val="{00000001-9468-43BC-90AB-AAC85679A60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1115.08</c:v>
                </c:pt>
              </c:numCache>
            </c:numRef>
          </c:val>
          <c:extLst>
            <c:ext xmlns:c16="http://schemas.microsoft.com/office/drawing/2014/chart" uri="{C3380CC4-5D6E-409C-BE32-E72D297353CC}">
              <c16:uniqueId val="{00000000-5CB0-427E-A439-339DEC645A5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66.510000000000005</c:v>
                </c:pt>
              </c:numCache>
            </c:numRef>
          </c:val>
          <c:smooth val="0"/>
          <c:extLst>
            <c:ext xmlns:c16="http://schemas.microsoft.com/office/drawing/2014/chart" uri="{C3380CC4-5D6E-409C-BE32-E72D297353CC}">
              <c16:uniqueId val="{00000001-5CB0-427E-A439-339DEC645A5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1240.32</c:v>
                </c:pt>
              </c:numCache>
            </c:numRef>
          </c:val>
          <c:extLst>
            <c:ext xmlns:c16="http://schemas.microsoft.com/office/drawing/2014/chart" uri="{C3380CC4-5D6E-409C-BE32-E72D297353CC}">
              <c16:uniqueId val="{00000000-9C21-44F8-B7E4-A9DD150739C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871.87</c:v>
                </c:pt>
              </c:numCache>
            </c:numRef>
          </c:val>
          <c:smooth val="0"/>
          <c:extLst>
            <c:ext xmlns:c16="http://schemas.microsoft.com/office/drawing/2014/chart" uri="{C3380CC4-5D6E-409C-BE32-E72D297353CC}">
              <c16:uniqueId val="{00000001-9C21-44F8-B7E4-A9DD150739C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23.37</c:v>
                </c:pt>
              </c:numCache>
            </c:numRef>
          </c:val>
          <c:extLst>
            <c:ext xmlns:c16="http://schemas.microsoft.com/office/drawing/2014/chart" uri="{C3380CC4-5D6E-409C-BE32-E72D297353CC}">
              <c16:uniqueId val="{00000000-E468-42D8-A816-F5F7A6C5B28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45.44</c:v>
                </c:pt>
              </c:numCache>
            </c:numRef>
          </c:val>
          <c:smooth val="0"/>
          <c:extLst>
            <c:ext xmlns:c16="http://schemas.microsoft.com/office/drawing/2014/chart" uri="{C3380CC4-5D6E-409C-BE32-E72D297353CC}">
              <c16:uniqueId val="{00000001-E468-42D8-A816-F5F7A6C5B28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684</c:v>
                </c:pt>
              </c:numCache>
            </c:numRef>
          </c:val>
          <c:extLst>
            <c:ext xmlns:c16="http://schemas.microsoft.com/office/drawing/2014/chart" uri="{C3380CC4-5D6E-409C-BE32-E72D297353CC}">
              <c16:uniqueId val="{00000000-C765-4E9B-82D3-A2F69EC07BF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373.54</c:v>
                </c:pt>
              </c:numCache>
            </c:numRef>
          </c:val>
          <c:smooth val="0"/>
          <c:extLst>
            <c:ext xmlns:c16="http://schemas.microsoft.com/office/drawing/2014/chart" uri="{C3380CC4-5D6E-409C-BE32-E72D297353CC}">
              <c16:uniqueId val="{00000001-C765-4E9B-82D3-A2F69EC07BF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25.1</c:v>
                </c:pt>
              </c:numCache>
            </c:numRef>
          </c:val>
          <c:extLst>
            <c:ext xmlns:c16="http://schemas.microsoft.com/office/drawing/2014/chart" uri="{C3380CC4-5D6E-409C-BE32-E72D297353CC}">
              <c16:uniqueId val="{00000000-7D98-4673-924D-A3E04D2E35A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32.82</c:v>
                </c:pt>
              </c:numCache>
            </c:numRef>
          </c:val>
          <c:smooth val="0"/>
          <c:extLst>
            <c:ext xmlns:c16="http://schemas.microsoft.com/office/drawing/2014/chart" uri="{C3380CC4-5D6E-409C-BE32-E72D297353CC}">
              <c16:uniqueId val="{00000001-7D98-4673-924D-A3E04D2E35A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71.56</c:v>
                </c:pt>
              </c:numCache>
            </c:numRef>
          </c:val>
          <c:extLst>
            <c:ext xmlns:c16="http://schemas.microsoft.com/office/drawing/2014/chart" uri="{C3380CC4-5D6E-409C-BE32-E72D297353CC}">
              <c16:uniqueId val="{00000000-713E-4022-8900-D8BE662637C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85.76</c:v>
                </c:pt>
              </c:numCache>
            </c:numRef>
          </c:val>
          <c:smooth val="0"/>
          <c:extLst>
            <c:ext xmlns:c16="http://schemas.microsoft.com/office/drawing/2014/chart" uri="{C3380CC4-5D6E-409C-BE32-E72D297353CC}">
              <c16:uniqueId val="{00000001-713E-4022-8900-D8BE662637C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大月町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漁業集落排水</v>
      </c>
      <c r="Q8" s="39"/>
      <c r="R8" s="39"/>
      <c r="S8" s="39"/>
      <c r="T8" s="39"/>
      <c r="U8" s="39"/>
      <c r="V8" s="39"/>
      <c r="W8" s="39" t="str">
        <f>データ!L6</f>
        <v>H1</v>
      </c>
      <c r="X8" s="39"/>
      <c r="Y8" s="39"/>
      <c r="Z8" s="39"/>
      <c r="AA8" s="39"/>
      <c r="AB8" s="39"/>
      <c r="AC8" s="39"/>
      <c r="AD8" s="40" t="str">
        <f>データ!$M$6</f>
        <v>非設置</v>
      </c>
      <c r="AE8" s="40"/>
      <c r="AF8" s="40"/>
      <c r="AG8" s="40"/>
      <c r="AH8" s="40"/>
      <c r="AI8" s="40"/>
      <c r="AJ8" s="40"/>
      <c r="AK8" s="3"/>
      <c r="AL8" s="41">
        <f>データ!S6</f>
        <v>4348</v>
      </c>
      <c r="AM8" s="41"/>
      <c r="AN8" s="41"/>
      <c r="AO8" s="41"/>
      <c r="AP8" s="41"/>
      <c r="AQ8" s="41"/>
      <c r="AR8" s="41"/>
      <c r="AS8" s="41"/>
      <c r="AT8" s="34">
        <f>データ!T6</f>
        <v>102.73</v>
      </c>
      <c r="AU8" s="34"/>
      <c r="AV8" s="34"/>
      <c r="AW8" s="34"/>
      <c r="AX8" s="34"/>
      <c r="AY8" s="34"/>
      <c r="AZ8" s="34"/>
      <c r="BA8" s="34"/>
      <c r="BB8" s="34">
        <f>データ!U6</f>
        <v>42.32</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71.27</v>
      </c>
      <c r="J10" s="34"/>
      <c r="K10" s="34"/>
      <c r="L10" s="34"/>
      <c r="M10" s="34"/>
      <c r="N10" s="34"/>
      <c r="O10" s="34"/>
      <c r="P10" s="34">
        <f>データ!P6</f>
        <v>4.92</v>
      </c>
      <c r="Q10" s="34"/>
      <c r="R10" s="34"/>
      <c r="S10" s="34"/>
      <c r="T10" s="34"/>
      <c r="U10" s="34"/>
      <c r="V10" s="34"/>
      <c r="W10" s="34">
        <f>データ!Q6</f>
        <v>100</v>
      </c>
      <c r="X10" s="34"/>
      <c r="Y10" s="34"/>
      <c r="Z10" s="34"/>
      <c r="AA10" s="34"/>
      <c r="AB10" s="34"/>
      <c r="AC10" s="34"/>
      <c r="AD10" s="41">
        <f>データ!R6</f>
        <v>2950</v>
      </c>
      <c r="AE10" s="41"/>
      <c r="AF10" s="41"/>
      <c r="AG10" s="41"/>
      <c r="AH10" s="41"/>
      <c r="AI10" s="41"/>
      <c r="AJ10" s="41"/>
      <c r="AK10" s="2"/>
      <c r="AL10" s="41">
        <f>データ!V6</f>
        <v>211</v>
      </c>
      <c r="AM10" s="41"/>
      <c r="AN10" s="41"/>
      <c r="AO10" s="41"/>
      <c r="AP10" s="41"/>
      <c r="AQ10" s="41"/>
      <c r="AR10" s="41"/>
      <c r="AS10" s="41"/>
      <c r="AT10" s="34">
        <f>データ!W6</f>
        <v>0.54</v>
      </c>
      <c r="AU10" s="34"/>
      <c r="AV10" s="34"/>
      <c r="AW10" s="34"/>
      <c r="AX10" s="34"/>
      <c r="AY10" s="34"/>
      <c r="AZ10" s="34"/>
      <c r="BA10" s="34"/>
      <c r="BB10" s="34">
        <f>データ!X6</f>
        <v>390.74</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112</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OXchwHVR4ZudWMbV6RSS5RUN5xrvb+F4AT/dH48sLHFYuoMhzuBGIAZJQoHqygFRkAc3I41BWNbOc5LeK+DfAQ==" saltValue="KYgiCbKOSBJbFMIczOTNw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394246</v>
      </c>
      <c r="D6" s="19">
        <f t="shared" si="3"/>
        <v>46</v>
      </c>
      <c r="E6" s="19">
        <f t="shared" si="3"/>
        <v>17</v>
      </c>
      <c r="F6" s="19">
        <f t="shared" si="3"/>
        <v>6</v>
      </c>
      <c r="G6" s="19">
        <f t="shared" si="3"/>
        <v>0</v>
      </c>
      <c r="H6" s="19" t="str">
        <f t="shared" si="3"/>
        <v>高知県　大月町</v>
      </c>
      <c r="I6" s="19" t="str">
        <f t="shared" si="3"/>
        <v>法適用</v>
      </c>
      <c r="J6" s="19" t="str">
        <f t="shared" si="3"/>
        <v>下水道事業</v>
      </c>
      <c r="K6" s="19" t="str">
        <f t="shared" si="3"/>
        <v>漁業集落排水</v>
      </c>
      <c r="L6" s="19" t="str">
        <f t="shared" si="3"/>
        <v>H1</v>
      </c>
      <c r="M6" s="19" t="str">
        <f t="shared" si="3"/>
        <v>非設置</v>
      </c>
      <c r="N6" s="20" t="str">
        <f t="shared" si="3"/>
        <v>-</v>
      </c>
      <c r="O6" s="20">
        <f t="shared" si="3"/>
        <v>71.27</v>
      </c>
      <c r="P6" s="20">
        <f t="shared" si="3"/>
        <v>4.92</v>
      </c>
      <c r="Q6" s="20">
        <f t="shared" si="3"/>
        <v>100</v>
      </c>
      <c r="R6" s="20">
        <f t="shared" si="3"/>
        <v>2950</v>
      </c>
      <c r="S6" s="20">
        <f t="shared" si="3"/>
        <v>4348</v>
      </c>
      <c r="T6" s="20">
        <f t="shared" si="3"/>
        <v>102.73</v>
      </c>
      <c r="U6" s="20">
        <f t="shared" si="3"/>
        <v>42.32</v>
      </c>
      <c r="V6" s="20">
        <f t="shared" si="3"/>
        <v>211</v>
      </c>
      <c r="W6" s="20">
        <f t="shared" si="3"/>
        <v>0.54</v>
      </c>
      <c r="X6" s="20">
        <f t="shared" si="3"/>
        <v>390.74</v>
      </c>
      <c r="Y6" s="21" t="str">
        <f>IF(Y7="",NA(),Y7)</f>
        <v>-</v>
      </c>
      <c r="Z6" s="21" t="str">
        <f t="shared" ref="Z6:AH6" si="4">IF(Z7="",NA(),Z7)</f>
        <v>-</v>
      </c>
      <c r="AA6" s="21" t="str">
        <f t="shared" si="4"/>
        <v>-</v>
      </c>
      <c r="AB6" s="21" t="str">
        <f t="shared" si="4"/>
        <v>-</v>
      </c>
      <c r="AC6" s="21">
        <f t="shared" si="4"/>
        <v>111.43</v>
      </c>
      <c r="AD6" s="21" t="str">
        <f t="shared" si="4"/>
        <v>-</v>
      </c>
      <c r="AE6" s="21" t="str">
        <f t="shared" si="4"/>
        <v>-</v>
      </c>
      <c r="AF6" s="21" t="str">
        <f t="shared" si="4"/>
        <v>-</v>
      </c>
      <c r="AG6" s="21" t="str">
        <f t="shared" si="4"/>
        <v>-</v>
      </c>
      <c r="AH6" s="21">
        <f t="shared" si="4"/>
        <v>99.54</v>
      </c>
      <c r="AI6" s="20" t="str">
        <f>IF(AI7="","",IF(AI7="-","【-】","【"&amp;SUBSTITUTE(TEXT(AI7,"#,##0.00"),"-","△")&amp;"】"))</f>
        <v>【104.55】</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48.87</v>
      </c>
      <c r="AT6" s="20" t="str">
        <f>IF(AT7="","",IF(AT7="-","【-】","【"&amp;SUBSTITUTE(TEXT(AT7,"#,##0.00"),"-","△")&amp;"】"))</f>
        <v>【84.87】</v>
      </c>
      <c r="AU6" s="21" t="str">
        <f>IF(AU7="",NA(),AU7)</f>
        <v>-</v>
      </c>
      <c r="AV6" s="21" t="str">
        <f t="shared" ref="AV6:BD6" si="6">IF(AV7="",NA(),AV7)</f>
        <v>-</v>
      </c>
      <c r="AW6" s="21" t="str">
        <f t="shared" si="6"/>
        <v>-</v>
      </c>
      <c r="AX6" s="21" t="str">
        <f t="shared" si="6"/>
        <v>-</v>
      </c>
      <c r="AY6" s="21">
        <f t="shared" si="6"/>
        <v>1115.08</v>
      </c>
      <c r="AZ6" s="21" t="str">
        <f t="shared" si="6"/>
        <v>-</v>
      </c>
      <c r="BA6" s="21" t="str">
        <f t="shared" si="6"/>
        <v>-</v>
      </c>
      <c r="BB6" s="21" t="str">
        <f t="shared" si="6"/>
        <v>-</v>
      </c>
      <c r="BC6" s="21" t="str">
        <f t="shared" si="6"/>
        <v>-</v>
      </c>
      <c r="BD6" s="21">
        <f t="shared" si="6"/>
        <v>66.510000000000005</v>
      </c>
      <c r="BE6" s="20" t="str">
        <f>IF(BE7="","",IF(BE7="-","【-】","【"&amp;SUBSTITUTE(TEXT(BE7,"#,##0.00"),"-","△")&amp;"】"))</f>
        <v>【71.46】</v>
      </c>
      <c r="BF6" s="21" t="str">
        <f>IF(BF7="",NA(),BF7)</f>
        <v>-</v>
      </c>
      <c r="BG6" s="21" t="str">
        <f t="shared" ref="BG6:BO6" si="7">IF(BG7="",NA(),BG7)</f>
        <v>-</v>
      </c>
      <c r="BH6" s="21" t="str">
        <f t="shared" si="7"/>
        <v>-</v>
      </c>
      <c r="BI6" s="21" t="str">
        <f t="shared" si="7"/>
        <v>-</v>
      </c>
      <c r="BJ6" s="21">
        <f t="shared" si="7"/>
        <v>1240.32</v>
      </c>
      <c r="BK6" s="21" t="str">
        <f t="shared" si="7"/>
        <v>-</v>
      </c>
      <c r="BL6" s="21" t="str">
        <f t="shared" si="7"/>
        <v>-</v>
      </c>
      <c r="BM6" s="21" t="str">
        <f t="shared" si="7"/>
        <v>-</v>
      </c>
      <c r="BN6" s="21" t="str">
        <f t="shared" si="7"/>
        <v>-</v>
      </c>
      <c r="BO6" s="21">
        <f t="shared" si="7"/>
        <v>871.87</v>
      </c>
      <c r="BP6" s="20" t="str">
        <f>IF(BP7="","",IF(BP7="-","【-】","【"&amp;SUBSTITUTE(TEXT(BP7,"#,##0.00"),"-","△")&amp;"】"))</f>
        <v>【1,223.19】</v>
      </c>
      <c r="BQ6" s="21" t="str">
        <f>IF(BQ7="",NA(),BQ7)</f>
        <v>-</v>
      </c>
      <c r="BR6" s="21" t="str">
        <f t="shared" ref="BR6:BZ6" si="8">IF(BR7="",NA(),BR7)</f>
        <v>-</v>
      </c>
      <c r="BS6" s="21" t="str">
        <f t="shared" si="8"/>
        <v>-</v>
      </c>
      <c r="BT6" s="21" t="str">
        <f t="shared" si="8"/>
        <v>-</v>
      </c>
      <c r="BU6" s="21">
        <f t="shared" si="8"/>
        <v>23.37</v>
      </c>
      <c r="BV6" s="21" t="str">
        <f t="shared" si="8"/>
        <v>-</v>
      </c>
      <c r="BW6" s="21" t="str">
        <f t="shared" si="8"/>
        <v>-</v>
      </c>
      <c r="BX6" s="21" t="str">
        <f t="shared" si="8"/>
        <v>-</v>
      </c>
      <c r="BY6" s="21" t="str">
        <f t="shared" si="8"/>
        <v>-</v>
      </c>
      <c r="BZ6" s="21">
        <f t="shared" si="8"/>
        <v>45.44</v>
      </c>
      <c r="CA6" s="20" t="str">
        <f>IF(CA7="","",IF(CA7="-","【-】","【"&amp;SUBSTITUTE(TEXT(CA7,"#,##0.00"),"-","△")&amp;"】"))</f>
        <v>【37.21】</v>
      </c>
      <c r="CB6" s="21" t="str">
        <f>IF(CB7="",NA(),CB7)</f>
        <v>-</v>
      </c>
      <c r="CC6" s="21" t="str">
        <f t="shared" ref="CC6:CK6" si="9">IF(CC7="",NA(),CC7)</f>
        <v>-</v>
      </c>
      <c r="CD6" s="21" t="str">
        <f t="shared" si="9"/>
        <v>-</v>
      </c>
      <c r="CE6" s="21" t="str">
        <f t="shared" si="9"/>
        <v>-</v>
      </c>
      <c r="CF6" s="21">
        <f t="shared" si="9"/>
        <v>684</v>
      </c>
      <c r="CG6" s="21" t="str">
        <f t="shared" si="9"/>
        <v>-</v>
      </c>
      <c r="CH6" s="21" t="str">
        <f t="shared" si="9"/>
        <v>-</v>
      </c>
      <c r="CI6" s="21" t="str">
        <f t="shared" si="9"/>
        <v>-</v>
      </c>
      <c r="CJ6" s="21" t="str">
        <f t="shared" si="9"/>
        <v>-</v>
      </c>
      <c r="CK6" s="21">
        <f t="shared" si="9"/>
        <v>373.54</v>
      </c>
      <c r="CL6" s="20" t="str">
        <f>IF(CL7="","",IF(CL7="-","【-】","【"&amp;SUBSTITUTE(TEXT(CL7,"#,##0.00"),"-","△")&amp;"】"))</f>
        <v>【462.49】</v>
      </c>
      <c r="CM6" s="21" t="str">
        <f>IF(CM7="",NA(),CM7)</f>
        <v>-</v>
      </c>
      <c r="CN6" s="21" t="str">
        <f t="shared" ref="CN6:CV6" si="10">IF(CN7="",NA(),CN7)</f>
        <v>-</v>
      </c>
      <c r="CO6" s="21" t="str">
        <f t="shared" si="10"/>
        <v>-</v>
      </c>
      <c r="CP6" s="21" t="str">
        <f t="shared" si="10"/>
        <v>-</v>
      </c>
      <c r="CQ6" s="21">
        <f t="shared" si="10"/>
        <v>25.1</v>
      </c>
      <c r="CR6" s="21" t="str">
        <f t="shared" si="10"/>
        <v>-</v>
      </c>
      <c r="CS6" s="21" t="str">
        <f t="shared" si="10"/>
        <v>-</v>
      </c>
      <c r="CT6" s="21" t="str">
        <f t="shared" si="10"/>
        <v>-</v>
      </c>
      <c r="CU6" s="21" t="str">
        <f t="shared" si="10"/>
        <v>-</v>
      </c>
      <c r="CV6" s="21">
        <f t="shared" si="10"/>
        <v>32.82</v>
      </c>
      <c r="CW6" s="20" t="str">
        <f>IF(CW7="","",IF(CW7="-","【-】","【"&amp;SUBSTITUTE(TEXT(CW7,"#,##0.00"),"-","△")&amp;"】"))</f>
        <v>【30.09】</v>
      </c>
      <c r="CX6" s="21" t="str">
        <f>IF(CX7="",NA(),CX7)</f>
        <v>-</v>
      </c>
      <c r="CY6" s="21" t="str">
        <f t="shared" ref="CY6:DG6" si="11">IF(CY7="",NA(),CY7)</f>
        <v>-</v>
      </c>
      <c r="CZ6" s="21" t="str">
        <f t="shared" si="11"/>
        <v>-</v>
      </c>
      <c r="DA6" s="21" t="str">
        <f t="shared" si="11"/>
        <v>-</v>
      </c>
      <c r="DB6" s="21">
        <f t="shared" si="11"/>
        <v>71.56</v>
      </c>
      <c r="DC6" s="21" t="str">
        <f t="shared" si="11"/>
        <v>-</v>
      </c>
      <c r="DD6" s="21" t="str">
        <f t="shared" si="11"/>
        <v>-</v>
      </c>
      <c r="DE6" s="21" t="str">
        <f t="shared" si="11"/>
        <v>-</v>
      </c>
      <c r="DF6" s="21" t="str">
        <f t="shared" si="11"/>
        <v>-</v>
      </c>
      <c r="DG6" s="21">
        <f t="shared" si="11"/>
        <v>85.76</v>
      </c>
      <c r="DH6" s="20" t="str">
        <f>IF(DH7="","",IF(DH7="-","【-】","【"&amp;SUBSTITUTE(TEXT(DH7,"#,##0.00"),"-","△")&amp;"】"))</f>
        <v>【80.97】</v>
      </c>
      <c r="DI6" s="21" t="str">
        <f>IF(DI7="",NA(),DI7)</f>
        <v>-</v>
      </c>
      <c r="DJ6" s="21" t="str">
        <f t="shared" ref="DJ6:DR6" si="12">IF(DJ7="",NA(),DJ7)</f>
        <v>-</v>
      </c>
      <c r="DK6" s="21" t="str">
        <f t="shared" si="12"/>
        <v>-</v>
      </c>
      <c r="DL6" s="21" t="str">
        <f t="shared" si="12"/>
        <v>-</v>
      </c>
      <c r="DM6" s="21">
        <f t="shared" si="12"/>
        <v>75.400000000000006</v>
      </c>
      <c r="DN6" s="21" t="str">
        <f t="shared" si="12"/>
        <v>-</v>
      </c>
      <c r="DO6" s="21" t="str">
        <f t="shared" si="12"/>
        <v>-</v>
      </c>
      <c r="DP6" s="21" t="str">
        <f t="shared" si="12"/>
        <v>-</v>
      </c>
      <c r="DQ6" s="21" t="str">
        <f t="shared" si="12"/>
        <v>-</v>
      </c>
      <c r="DR6" s="21">
        <f t="shared" si="12"/>
        <v>32.49</v>
      </c>
      <c r="DS6" s="20" t="str">
        <f>IF(DS7="","",IF(DS7="-","【-】","【"&amp;SUBSTITUTE(TEXT(DS7,"#,##0.00"),"-","△")&amp;"】"))</f>
        <v>【26.63】</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15">
      <c r="A7" s="14"/>
      <c r="B7" s="23">
        <v>2024</v>
      </c>
      <c r="C7" s="23">
        <v>394246</v>
      </c>
      <c r="D7" s="23">
        <v>46</v>
      </c>
      <c r="E7" s="23">
        <v>17</v>
      </c>
      <c r="F7" s="23">
        <v>6</v>
      </c>
      <c r="G7" s="23">
        <v>0</v>
      </c>
      <c r="H7" s="23" t="s">
        <v>96</v>
      </c>
      <c r="I7" s="23" t="s">
        <v>97</v>
      </c>
      <c r="J7" s="23" t="s">
        <v>98</v>
      </c>
      <c r="K7" s="23" t="s">
        <v>99</v>
      </c>
      <c r="L7" s="23" t="s">
        <v>100</v>
      </c>
      <c r="M7" s="23" t="s">
        <v>101</v>
      </c>
      <c r="N7" s="24" t="s">
        <v>102</v>
      </c>
      <c r="O7" s="24">
        <v>71.27</v>
      </c>
      <c r="P7" s="24">
        <v>4.92</v>
      </c>
      <c r="Q7" s="24">
        <v>100</v>
      </c>
      <c r="R7" s="24">
        <v>2950</v>
      </c>
      <c r="S7" s="24">
        <v>4348</v>
      </c>
      <c r="T7" s="24">
        <v>102.73</v>
      </c>
      <c r="U7" s="24">
        <v>42.32</v>
      </c>
      <c r="V7" s="24">
        <v>211</v>
      </c>
      <c r="W7" s="24">
        <v>0.54</v>
      </c>
      <c r="X7" s="24">
        <v>390.74</v>
      </c>
      <c r="Y7" s="24" t="s">
        <v>102</v>
      </c>
      <c r="Z7" s="24" t="s">
        <v>102</v>
      </c>
      <c r="AA7" s="24" t="s">
        <v>102</v>
      </c>
      <c r="AB7" s="24" t="s">
        <v>102</v>
      </c>
      <c r="AC7" s="24">
        <v>111.43</v>
      </c>
      <c r="AD7" s="24" t="s">
        <v>102</v>
      </c>
      <c r="AE7" s="24" t="s">
        <v>102</v>
      </c>
      <c r="AF7" s="24" t="s">
        <v>102</v>
      </c>
      <c r="AG7" s="24" t="s">
        <v>102</v>
      </c>
      <c r="AH7" s="24">
        <v>99.54</v>
      </c>
      <c r="AI7" s="24">
        <v>104.55</v>
      </c>
      <c r="AJ7" s="24" t="s">
        <v>102</v>
      </c>
      <c r="AK7" s="24" t="s">
        <v>102</v>
      </c>
      <c r="AL7" s="24" t="s">
        <v>102</v>
      </c>
      <c r="AM7" s="24" t="s">
        <v>102</v>
      </c>
      <c r="AN7" s="24">
        <v>0</v>
      </c>
      <c r="AO7" s="24" t="s">
        <v>102</v>
      </c>
      <c r="AP7" s="24" t="s">
        <v>102</v>
      </c>
      <c r="AQ7" s="24" t="s">
        <v>102</v>
      </c>
      <c r="AR7" s="24" t="s">
        <v>102</v>
      </c>
      <c r="AS7" s="24">
        <v>48.87</v>
      </c>
      <c r="AT7" s="24">
        <v>84.87</v>
      </c>
      <c r="AU7" s="24" t="s">
        <v>102</v>
      </c>
      <c r="AV7" s="24" t="s">
        <v>102</v>
      </c>
      <c r="AW7" s="24" t="s">
        <v>102</v>
      </c>
      <c r="AX7" s="24" t="s">
        <v>102</v>
      </c>
      <c r="AY7" s="24">
        <v>1115.08</v>
      </c>
      <c r="AZ7" s="24" t="s">
        <v>102</v>
      </c>
      <c r="BA7" s="24" t="s">
        <v>102</v>
      </c>
      <c r="BB7" s="24" t="s">
        <v>102</v>
      </c>
      <c r="BC7" s="24" t="s">
        <v>102</v>
      </c>
      <c r="BD7" s="24">
        <v>66.510000000000005</v>
      </c>
      <c r="BE7" s="24">
        <v>71.459999999999994</v>
      </c>
      <c r="BF7" s="24" t="s">
        <v>102</v>
      </c>
      <c r="BG7" s="24" t="s">
        <v>102</v>
      </c>
      <c r="BH7" s="24" t="s">
        <v>102</v>
      </c>
      <c r="BI7" s="24" t="s">
        <v>102</v>
      </c>
      <c r="BJ7" s="24">
        <v>1240.32</v>
      </c>
      <c r="BK7" s="24" t="s">
        <v>102</v>
      </c>
      <c r="BL7" s="24" t="s">
        <v>102</v>
      </c>
      <c r="BM7" s="24" t="s">
        <v>102</v>
      </c>
      <c r="BN7" s="24" t="s">
        <v>102</v>
      </c>
      <c r="BO7" s="24">
        <v>871.87</v>
      </c>
      <c r="BP7" s="24">
        <v>1223.19</v>
      </c>
      <c r="BQ7" s="24" t="s">
        <v>102</v>
      </c>
      <c r="BR7" s="24" t="s">
        <v>102</v>
      </c>
      <c r="BS7" s="24" t="s">
        <v>102</v>
      </c>
      <c r="BT7" s="24" t="s">
        <v>102</v>
      </c>
      <c r="BU7" s="24">
        <v>23.37</v>
      </c>
      <c r="BV7" s="24" t="s">
        <v>102</v>
      </c>
      <c r="BW7" s="24" t="s">
        <v>102</v>
      </c>
      <c r="BX7" s="24" t="s">
        <v>102</v>
      </c>
      <c r="BY7" s="24" t="s">
        <v>102</v>
      </c>
      <c r="BZ7" s="24">
        <v>45.44</v>
      </c>
      <c r="CA7" s="24">
        <v>37.21</v>
      </c>
      <c r="CB7" s="24" t="s">
        <v>102</v>
      </c>
      <c r="CC7" s="24" t="s">
        <v>102</v>
      </c>
      <c r="CD7" s="24" t="s">
        <v>102</v>
      </c>
      <c r="CE7" s="24" t="s">
        <v>102</v>
      </c>
      <c r="CF7" s="24">
        <v>684</v>
      </c>
      <c r="CG7" s="24" t="s">
        <v>102</v>
      </c>
      <c r="CH7" s="24" t="s">
        <v>102</v>
      </c>
      <c r="CI7" s="24" t="s">
        <v>102</v>
      </c>
      <c r="CJ7" s="24" t="s">
        <v>102</v>
      </c>
      <c r="CK7" s="24">
        <v>373.54</v>
      </c>
      <c r="CL7" s="24">
        <v>462.49</v>
      </c>
      <c r="CM7" s="24" t="s">
        <v>102</v>
      </c>
      <c r="CN7" s="24" t="s">
        <v>102</v>
      </c>
      <c r="CO7" s="24" t="s">
        <v>102</v>
      </c>
      <c r="CP7" s="24" t="s">
        <v>102</v>
      </c>
      <c r="CQ7" s="24">
        <v>25.1</v>
      </c>
      <c r="CR7" s="24" t="s">
        <v>102</v>
      </c>
      <c r="CS7" s="24" t="s">
        <v>102</v>
      </c>
      <c r="CT7" s="24" t="s">
        <v>102</v>
      </c>
      <c r="CU7" s="24" t="s">
        <v>102</v>
      </c>
      <c r="CV7" s="24">
        <v>32.82</v>
      </c>
      <c r="CW7" s="24">
        <v>30.09</v>
      </c>
      <c r="CX7" s="24" t="s">
        <v>102</v>
      </c>
      <c r="CY7" s="24" t="s">
        <v>102</v>
      </c>
      <c r="CZ7" s="24" t="s">
        <v>102</v>
      </c>
      <c r="DA7" s="24" t="s">
        <v>102</v>
      </c>
      <c r="DB7" s="24">
        <v>71.56</v>
      </c>
      <c r="DC7" s="24" t="s">
        <v>102</v>
      </c>
      <c r="DD7" s="24" t="s">
        <v>102</v>
      </c>
      <c r="DE7" s="24" t="s">
        <v>102</v>
      </c>
      <c r="DF7" s="24" t="s">
        <v>102</v>
      </c>
      <c r="DG7" s="24">
        <v>85.76</v>
      </c>
      <c r="DH7" s="24">
        <v>80.97</v>
      </c>
      <c r="DI7" s="24" t="s">
        <v>102</v>
      </c>
      <c r="DJ7" s="24" t="s">
        <v>102</v>
      </c>
      <c r="DK7" s="24" t="s">
        <v>102</v>
      </c>
      <c r="DL7" s="24" t="s">
        <v>102</v>
      </c>
      <c r="DM7" s="24">
        <v>75.400000000000006</v>
      </c>
      <c r="DN7" s="24" t="s">
        <v>102</v>
      </c>
      <c r="DO7" s="24" t="s">
        <v>102</v>
      </c>
      <c r="DP7" s="24" t="s">
        <v>102</v>
      </c>
      <c r="DQ7" s="24" t="s">
        <v>102</v>
      </c>
      <c r="DR7" s="24">
        <v>32.49</v>
      </c>
      <c r="DS7" s="24">
        <v>26.63</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2026-02-19T05:24:45Z</cp:lastPrinted>
  <dcterms:created xsi:type="dcterms:W3CDTF">2025-12-23T06:26:38Z</dcterms:created>
  <dcterms:modified xsi:type="dcterms:W3CDTF">2026-03-06T00:57:06Z</dcterms:modified>
  <cp:category/>
</cp:coreProperties>
</file>