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08_法適用_下水道事業（漁業集落排水事業）\"/>
    </mc:Choice>
  </mc:AlternateContent>
  <workbookProtection workbookAlgorithmName="SHA-512" workbookHashValue="30hmrsXEOrR9vIhRqk57RYTfOhkLyGpdoa/CJzxyNe4FtnKEoysQueucP19yi6/dH/sj51CFuFnnj0C3Int1kQ==" workbookSaltValue="Yx85oRLCJ2KK+0j6S+/rlQ=="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<sst xmlns="http://schemas.openxmlformats.org/spreadsheetml/2006/main" count="319" uniqueCount="116">
  <si>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</si>
  <si>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</si>
  <si>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</si>
  <si>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</si>
  <si>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</si>
  <si>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</si>
  <si>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</si>
  <si>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</si>
  <si>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</si>
  <si>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</si>
  <si>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</si>
  <si>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</si>
  <si>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</si>
  <si>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</si>
  <si>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</si>
  <si>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</si>
  <si>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</si>
  <si>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</si>
  <si>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</si>
  <si>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</si>
  <si>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</si>
  <si>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</si>
  <si>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</si>
  <si>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</si>
  <si>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</si>
  <si>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</si>
  <si>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</si>
  <si>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</si>
  <si>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</si>
  <si>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</si>
  <si>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</si>
  <si>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</si>
  <si>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</si>
  <si>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</si>
  <si>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</si>
  <si>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</si>
  <si>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</si>
  <si>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</si>
  <si>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</si>
  <si>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</si>
  <si>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</si>
  <si>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</si>
  <si>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</si>
  <si>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</si>
  <si>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</si>
  <si>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</si>
  <si>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</si>
  <si>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</si>
  <si>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</si>
  <si>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</si>
  <si>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</si>
  <si>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</si>
  <si>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</si>
  <si>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</si>
  <si>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</si>
  <si>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</si>
  <si>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</si>
  <si>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</si>
  <si>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</si>
  <si>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</si>
  <si>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</si>
  <si>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</si>
  <si>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</si>
  <si>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</si>
  <si>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</si>
  <si>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</si>
  <si>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</si>
  <si>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</si>
  <si>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</si>
  <si>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</si>
  <si>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</si>
  <si>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</si>
  <si>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</si>
  <si>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</si>
  <si>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</si>
  <si>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</si>
  <si>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</si>
  <si>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</si>
  <si>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</si>
  <si>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</si>
  <si>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</si>
  <si>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</si>
  <si>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</si>
  <si>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</si>
  <si>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</si>
  <si>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</si>
  <si>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</si>
  <si>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</si>
  <si>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</si>
  <si>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</si>
  <si>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</si>
  <si>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</si>
  <si>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</si>
  <si>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</si>
  <si>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</si>
  <si>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</si>
  <si>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黒潮町</t>
  </si>
  <si>
    <t>法適用</t>
  </si>
  <si>
    <t>下水道事業</t>
  </si>
  <si>
    <t>漁業集落排水</t>
  </si>
  <si>
    <t>H2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</si>
  <si>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</si>
  <si>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</si>
  <si>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</si>
  <si>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</si>
  <si>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</si>
  <si>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</si>
  <si>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</si>
  <si>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</si>
  <si>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</si>
  <si>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</si>
  <si>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</si>
  <si>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</si>
  <si>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設備全体の耐用年数については余裕がある。
　但し、全体として修繕費用(設備のメンテナンス、機材の交換等に係る費用)は増加傾向にある。
　そのため、需用費のうち修繕費については機器の補修、交換等により多額の支出が想定される。</t>
    <phoneticPr fontId="4"/>
  </si>
  <si>
    <t xml:space="preserve"> 漁業集落排水事業を利用する地区内人口については減少傾向にあり、利用者数も同じく減少している。これに伴いサービス需要の減少が明白であり今後ますますの使用料収入の減少が予想される。
施設全体の耐用年数については余裕がある一方で、修繕費用の支出については少額ではあるものの年々増加傾向にあり、今後大規模な施設更新が予想される。
公営企業会計を運営していく人材確保について、現在町職員が運営している状況であり、運営していくうえで必要な専門的知識を持った機関と業務委託を行いながら業務に支障が無いように運営している状況である。
　現在、漁業集落排水事業については公営企業法を一部適用しており、担当する職員の給与については本事業から捻出しておらず会計運営に影響は出ていないが、近年の物価高騰等による営業費用は増加傾向にあり使用料収入のみでは賄えていない状況である。
　当該事業の継続をより確かなものにするためには、事業収入において、少なくとも「修繕費を除いた汚水処理費を使用料収入で賄える状況」にすべきと考える。
　そのためには、使用料の値上げは有力な案の一つであり、具体的な内容について検討を始めなければならない。
但し、現実的な値上げ幅では、現在の汚水処理費を賄うことはできず、大幅な事業収支の改善も期待できないことは留意すべき点である。
</t>
    <phoneticPr fontId="4"/>
  </si>
  <si>
    <t xml:space="preserve"> 黒潮町の漁業集落排水事業は、使用者の減少に伴う使用料収入の減少、汚水処理サービスの継続に向けた維持管理費の増大等、事業経営は厳しい状況におかれており、今後その状況がますます厳しくなる事が確実となっている。
　事業収支の一つの指標である経費回収率について令和６年度については平均値を上回っているが、今後この値は小さくなることが予想される。使用料収入だけでは汚水処理費を賄えない状況に対し、事業の赤字分を一般会計から繰入れることで補填することが続く状況である。なお、総務大臣通知により３万人未満の団体また、３万人以上でも公共下水道以外の下水道については令和６年４月１日までに地方公営企業法の適用が要請されたことを受けて、一般会計から公営企業会計への移行を行った。これによって事業収入で施設の維持管理や公営企業会計の運営費等を賄わなければならなくなり使用者の負担増が必至である。
　そうした状況を踏まえ、今後とも当該事業を継続させるためには次の3つの取組みが必要と考えられる。
①使用料の値上げ→使用者が減少する状況下で使用料収入を一定額（少なくとも現状維持）確保するためには、使用料金の値上げを検討せざるを得ない。しかし、一般家庭の浄化槽維持管理費を大幅に上回る料金設定は困難と考える。　　　　　　　　　　　　　　　　　　　　　　　　②施設規模の適正化→現状分析や将来の汚水処理人口の減少等を踏まえ適切な施設規模となるようにする必要があるが、近隣施設との統廃合や施設の改修費用を使用料収入で賄うことは困難と考える。
③維持管理費の抑制→日頃の保守、点検を強化することにより、大口のメンテナンスを抑える、また先延ばしを図る。広域化・共同化による維持管理費の抑制も検討。
　当該事業の場合、令和10年度には建設費の償還を終えるが、公営企業会計への移行や運営等にかかる費用の償還が発生することから、汚水処理サービスを維持することを前提に維持管理費を極力抑え、日々のメンテナンスをこれまで以上に重視して行く。</t>
    <rPh sb="141" eb="142">
      <t>ウエ</t>
    </rPh>
    <rPh sb="207" eb="209">
      <t>クリイレ</t>
    </rPh>
    <rPh sb="326" eb="327">
      <t>オコナ</t>
    </rPh>
    <rPh sb="349" eb="355">
      <t>コウエイキギョウカイケイ</t>
    </rPh>
    <rPh sb="356" eb="358">
      <t>ウンエイ</t>
    </rPh>
    <rPh sb="358" eb="359">
      <t>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</si>
</sst>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7.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DD5-4123-9365-F4582D628E8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FDD5-4123-9365-F4582D628E8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101.14</c:v>
                </c:pt>
              </c:numCache>
            </c:numRef>
          </c:val>
          <c:extLst>
            <c:ext xmlns:c16="http://schemas.microsoft.com/office/drawing/2014/chart" uri="{C3380CC4-5D6E-409C-BE32-E72D297353CC}">
              <c16:uniqueId val="{00000000-55AA-4F5E-8D98-D5A3EAB6913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55AA-4F5E-8D98-D5A3EAB6913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63.25</c:v>
                </c:pt>
              </c:numCache>
            </c:numRef>
          </c:val>
          <c:extLst>
            <c:ext xmlns:c16="http://schemas.microsoft.com/office/drawing/2014/chart" uri="{C3380CC4-5D6E-409C-BE32-E72D297353CC}">
              <c16:uniqueId val="{00000000-022A-47D5-8D0A-F3921C9BE8E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022A-47D5-8D0A-F3921C9BE8E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3CB-4F06-A39A-C6E40C09FC6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3CB-4F06-A39A-C6E40C09FC6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539.67999999999995</c:v>
                </c:pt>
              </c:numCache>
            </c:numRef>
          </c:val>
          <c:extLst>
            <c:ext xmlns:c16="http://schemas.microsoft.com/office/drawing/2014/chart" uri="{C3380CC4-5D6E-409C-BE32-E72D297353CC}">
              <c16:uniqueId val="{00000000-FD19-4D41-807E-FC0D32E4558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FD19-4D41-807E-FC0D32E4558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40.29</c:v>
                </c:pt>
              </c:numCache>
            </c:numRef>
          </c:val>
          <c:extLst>
            <c:ext xmlns:c16="http://schemas.microsoft.com/office/drawing/2014/chart" uri="{C3380CC4-5D6E-409C-BE32-E72D297353CC}">
              <c16:uniqueId val="{00000000-C340-4310-9860-FCBF5098C6A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C340-4310-9860-FCBF5098C6A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809-4BBB-B438-10367138E40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2809-4BBB-B438-10367138E40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39.57</c:v>
                </c:pt>
              </c:numCache>
            </c:numRef>
          </c:val>
          <c:extLst>
            <c:ext xmlns:c16="http://schemas.microsoft.com/office/drawing/2014/chart" uri="{C3380CC4-5D6E-409C-BE32-E72D297353CC}">
              <c16:uniqueId val="{00000000-A586-4DF1-87B1-8F8DA771A38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A586-4DF1-87B1-8F8DA771A38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564.54</c:v>
                </c:pt>
              </c:numCache>
            </c:numRef>
          </c:val>
          <c:extLst>
            <c:ext xmlns:c16="http://schemas.microsoft.com/office/drawing/2014/chart" uri="{C3380CC4-5D6E-409C-BE32-E72D297353CC}">
              <c16:uniqueId val="{00000000-03FA-4BE8-A2DE-49E51B84F71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03FA-4BE8-A2DE-49E51B84F71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18.600000000000001</c:v>
                </c:pt>
              </c:numCache>
            </c:numRef>
          </c:val>
          <c:extLst>
            <c:ext xmlns:c16="http://schemas.microsoft.com/office/drawing/2014/chart" uri="{C3380CC4-5D6E-409C-BE32-E72D297353CC}">
              <c16:uniqueId val="{00000000-A97E-404D-972C-5147D24DB29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A97E-404D-972C-5147D24DB29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43.64</c:v>
                </c:pt>
              </c:numCache>
            </c:numRef>
          </c:val>
          <c:extLst>
            <c:ext xmlns:c16="http://schemas.microsoft.com/office/drawing/2014/chart" uri="{C3380CC4-5D6E-409C-BE32-E72D297353CC}">
              <c16:uniqueId val="{00000000-7B26-4461-9558-28DEA1AAC92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7B26-4461-9558-28DEA1AAC92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高知県　黒潮町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漁業集落排水</v>
      </c>
      <c r="Q8" s="70"/>
      <c r="R8" s="70"/>
      <c r="S8" s="70"/>
      <c r="T8" s="70"/>
      <c r="U8" s="70"/>
      <c r="V8" s="70"/>
      <c r="W8" s="70" t="str">
        <f>データ!L6</f>
        <v>H2</v>
      </c>
      <c r="X8" s="70"/>
      <c r="Y8" s="70"/>
      <c r="Z8" s="70"/>
      <c r="AA8" s="70"/>
      <c r="AB8" s="70"/>
      <c r="AC8" s="70"/>
      <c r="AD8" s="71" t="str">
        <f>データ!$M$6</f>
        <v>自治体職員</v>
      </c>
      <c r="AE8" s="71"/>
      <c r="AF8" s="71"/>
      <c r="AG8" s="71"/>
      <c r="AH8" s="71"/>
      <c r="AI8" s="71"/>
      <c r="AJ8" s="71"/>
      <c r="AK8" s="3"/>
      <c r="AL8" s="50">
        <f>データ!S6</f>
        <v>9855</v>
      </c>
      <c r="AM8" s="50"/>
      <c r="AN8" s="50"/>
      <c r="AO8" s="50"/>
      <c r="AP8" s="50"/>
      <c r="AQ8" s="50"/>
      <c r="AR8" s="50"/>
      <c r="AS8" s="50"/>
      <c r="AT8" s="51">
        <f>データ!T6</f>
        <v>188.46</v>
      </c>
      <c r="AU8" s="51"/>
      <c r="AV8" s="51"/>
      <c r="AW8" s="51"/>
      <c r="AX8" s="51"/>
      <c r="AY8" s="51"/>
      <c r="AZ8" s="51"/>
      <c r="BA8" s="51"/>
      <c r="BB8" s="51">
        <f>データ!U6</f>
        <v>52.29</v>
      </c>
      <c r="BC8" s="51"/>
      <c r="BD8" s="51"/>
      <c r="BE8" s="51"/>
      <c r="BF8" s="51"/>
      <c r="BG8" s="51"/>
      <c r="BH8" s="51"/>
      <c r="BI8" s="51"/>
      <c r="BJ8" s="3"/>
      <c r="BK8" s="3"/>
      <c r="BL8" s="66" t="s">
        <v>10</v>
      </c>
      <c r="BM8" s="67"/>
      <c r="BN8" s="68" t="s">
        <v>11</v>
      </c>
      <c r="BO8" s="68"/>
      <c r="BP8" s="68"/>
      <c r="BQ8" s="68"/>
      <c r="BR8" s="68"/>
      <c r="BS8" s="68"/>
      <c r="BT8" s="68"/>
      <c r="BU8" s="68"/>
      <c r="BV8" s="68"/>
      <c r="BW8" s="68"/>
      <c r="BX8" s="68"/>
      <c r="BY8" s="69"/>
    </row>
    <row r="9" spans="1:78" ht="18.75" customHeight="1" x14ac:dyDescent="0.15">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59" t="s">
        <v>21</v>
      </c>
      <c r="BO9" s="59"/>
      <c r="BP9" s="59"/>
      <c r="BQ9" s="59"/>
      <c r="BR9" s="59"/>
      <c r="BS9" s="59"/>
      <c r="BT9" s="59"/>
      <c r="BU9" s="59"/>
      <c r="BV9" s="59"/>
      <c r="BW9" s="59"/>
      <c r="BX9" s="59"/>
      <c r="BY9" s="60"/>
    </row>
    <row r="10" spans="1:78" ht="18.75" customHeight="1" x14ac:dyDescent="0.15">
      <c r="A10" s="2"/>
      <c r="B10" s="51" t="str">
        <f>データ!N6</f>
        <v>-</v>
      </c>
      <c r="C10" s="51"/>
      <c r="D10" s="51"/>
      <c r="E10" s="51"/>
      <c r="F10" s="51"/>
      <c r="G10" s="51"/>
      <c r="H10" s="51"/>
      <c r="I10" s="51">
        <f>データ!O6</f>
        <v>85.04</v>
      </c>
      <c r="J10" s="51"/>
      <c r="K10" s="51"/>
      <c r="L10" s="51"/>
      <c r="M10" s="51"/>
      <c r="N10" s="51"/>
      <c r="O10" s="51"/>
      <c r="P10" s="51">
        <f>データ!P6</f>
        <v>0.56000000000000005</v>
      </c>
      <c r="Q10" s="51"/>
      <c r="R10" s="51"/>
      <c r="S10" s="51"/>
      <c r="T10" s="51"/>
      <c r="U10" s="51"/>
      <c r="V10" s="51"/>
      <c r="W10" s="51">
        <f>データ!Q6</f>
        <v>100</v>
      </c>
      <c r="X10" s="51"/>
      <c r="Y10" s="51"/>
      <c r="Z10" s="51"/>
      <c r="AA10" s="51"/>
      <c r="AB10" s="51"/>
      <c r="AC10" s="51"/>
      <c r="AD10" s="50">
        <f>データ!R6</f>
        <v>3970</v>
      </c>
      <c r="AE10" s="50"/>
      <c r="AF10" s="50"/>
      <c r="AG10" s="50"/>
      <c r="AH10" s="50"/>
      <c r="AI10" s="50"/>
      <c r="AJ10" s="50"/>
      <c r="AK10" s="2"/>
      <c r="AL10" s="50">
        <f>データ!V6</f>
        <v>55</v>
      </c>
      <c r="AM10" s="50"/>
      <c r="AN10" s="50"/>
      <c r="AO10" s="50"/>
      <c r="AP10" s="50"/>
      <c r="AQ10" s="50"/>
      <c r="AR10" s="50"/>
      <c r="AS10" s="50"/>
      <c r="AT10" s="51">
        <f>データ!W6</f>
        <v>0.01</v>
      </c>
      <c r="AU10" s="51"/>
      <c r="AV10" s="51"/>
      <c r="AW10" s="51"/>
      <c r="AX10" s="51"/>
      <c r="AY10" s="51"/>
      <c r="AZ10" s="51"/>
      <c r="BA10" s="51"/>
      <c r="BB10" s="51">
        <f>データ!X6</f>
        <v>5500</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114</v>
      </c>
      <c r="BM66" s="44"/>
      <c r="BN66" s="44"/>
      <c r="BO66" s="44"/>
      <c r="BP66" s="44"/>
      <c r="BQ66" s="44"/>
      <c r="BR66" s="44"/>
      <c r="BS66" s="44"/>
      <c r="BT66" s="44"/>
      <c r="BU66" s="44"/>
      <c r="BV66" s="44"/>
      <c r="BW66" s="44"/>
      <c r="BX66" s="44"/>
      <c r="BY66" s="44"/>
      <c r="BZ66" s="4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15">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SsaO4cMGwv6Alp96fLcu8sxVMZ05bLzXcvZr24QDz0lno0VkBCCi6erxYHFbVQj+952caYQqxIR2wLedOWVdew==" saltValue="zo0qngg9mmQlHbmZLNe03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394289</v>
      </c>
      <c r="D6" s="19">
        <f t="shared" si="3"/>
        <v>46</v>
      </c>
      <c r="E6" s="19">
        <f t="shared" si="3"/>
        <v>17</v>
      </c>
      <c r="F6" s="19">
        <f t="shared" si="3"/>
        <v>6</v>
      </c>
      <c r="G6" s="19">
        <f t="shared" si="3"/>
        <v>0</v>
      </c>
      <c r="H6" s="19" t="str">
        <f t="shared" si="3"/>
        <v>高知県　黒潮町</v>
      </c>
      <c r="I6" s="19" t="str">
        <f t="shared" si="3"/>
        <v>法適用</v>
      </c>
      <c r="J6" s="19" t="str">
        <f t="shared" si="3"/>
        <v>下水道事業</v>
      </c>
      <c r="K6" s="19" t="str">
        <f t="shared" si="3"/>
        <v>漁業集落排水</v>
      </c>
      <c r="L6" s="19" t="str">
        <f t="shared" si="3"/>
        <v>H2</v>
      </c>
      <c r="M6" s="19" t="str">
        <f t="shared" si="3"/>
        <v>自治体職員</v>
      </c>
      <c r="N6" s="20" t="str">
        <f t="shared" si="3"/>
        <v>-</v>
      </c>
      <c r="O6" s="20">
        <f t="shared" si="3"/>
        <v>85.04</v>
      </c>
      <c r="P6" s="20">
        <f t="shared" si="3"/>
        <v>0.56000000000000005</v>
      </c>
      <c r="Q6" s="20">
        <f t="shared" si="3"/>
        <v>100</v>
      </c>
      <c r="R6" s="20">
        <f t="shared" si="3"/>
        <v>3970</v>
      </c>
      <c r="S6" s="20">
        <f t="shared" si="3"/>
        <v>9855</v>
      </c>
      <c r="T6" s="20">
        <f t="shared" si="3"/>
        <v>188.46</v>
      </c>
      <c r="U6" s="20">
        <f t="shared" si="3"/>
        <v>52.29</v>
      </c>
      <c r="V6" s="20">
        <f t="shared" si="3"/>
        <v>55</v>
      </c>
      <c r="W6" s="20">
        <f t="shared" si="3"/>
        <v>0.01</v>
      </c>
      <c r="X6" s="20">
        <f t="shared" si="3"/>
        <v>5500</v>
      </c>
      <c r="Y6" s="21" t="str">
        <f>IF(Y7="",NA(),Y7)</f>
        <v>-</v>
      </c>
      <c r="Z6" s="21" t="str">
        <f t="shared" ref="Z6:AH6" si="4">IF(Z7="",NA(),Z7)</f>
        <v>-</v>
      </c>
      <c r="AA6" s="21" t="str">
        <f t="shared" si="4"/>
        <v>-</v>
      </c>
      <c r="AB6" s="21" t="str">
        <f t="shared" si="4"/>
        <v>-</v>
      </c>
      <c r="AC6" s="21">
        <f t="shared" si="4"/>
        <v>101.14</v>
      </c>
      <c r="AD6" s="21" t="str">
        <f t="shared" si="4"/>
        <v>-</v>
      </c>
      <c r="AE6" s="21" t="str">
        <f t="shared" si="4"/>
        <v>-</v>
      </c>
      <c r="AF6" s="21" t="str">
        <f t="shared" si="4"/>
        <v>-</v>
      </c>
      <c r="AG6" s="21" t="str">
        <f t="shared" si="4"/>
        <v>-</v>
      </c>
      <c r="AH6" s="21">
        <f t="shared" si="4"/>
        <v>107.11</v>
      </c>
      <c r="AI6" s="20" t="str">
        <f>IF(AI7="","",IF(AI7="-","【-】","【"&amp;SUBSTITUTE(TEXT(AI7,"#,##0.00"),"-","△")&amp;"】"))</f>
        <v>【104.55】</v>
      </c>
      <c r="AJ6" s="21" t="str">
        <f>IF(AJ7="",NA(),AJ7)</f>
        <v>-</v>
      </c>
      <c r="AK6" s="21" t="str">
        <f t="shared" ref="AK6:AS6" si="5">IF(AK7="",NA(),AK7)</f>
        <v>-</v>
      </c>
      <c r="AL6" s="21" t="str">
        <f t="shared" si="5"/>
        <v>-</v>
      </c>
      <c r="AM6" s="21" t="str">
        <f t="shared" si="5"/>
        <v>-</v>
      </c>
      <c r="AN6" s="21">
        <f t="shared" si="5"/>
        <v>539.67999999999995</v>
      </c>
      <c r="AO6" s="21" t="str">
        <f t="shared" si="5"/>
        <v>-</v>
      </c>
      <c r="AP6" s="21" t="str">
        <f t="shared" si="5"/>
        <v>-</v>
      </c>
      <c r="AQ6" s="21" t="str">
        <f t="shared" si="5"/>
        <v>-</v>
      </c>
      <c r="AR6" s="21" t="str">
        <f t="shared" si="5"/>
        <v>-</v>
      </c>
      <c r="AS6" s="21">
        <f t="shared" si="5"/>
        <v>108.76</v>
      </c>
      <c r="AT6" s="20" t="str">
        <f>IF(AT7="","",IF(AT7="-","【-】","【"&amp;SUBSTITUTE(TEXT(AT7,"#,##0.00"),"-","△")&amp;"】"))</f>
        <v>【84.87】</v>
      </c>
      <c r="AU6" s="21" t="str">
        <f>IF(AU7="",NA(),AU7)</f>
        <v>-</v>
      </c>
      <c r="AV6" s="21" t="str">
        <f t="shared" ref="AV6:BD6" si="6">IF(AV7="",NA(),AV7)</f>
        <v>-</v>
      </c>
      <c r="AW6" s="21" t="str">
        <f t="shared" si="6"/>
        <v>-</v>
      </c>
      <c r="AX6" s="21" t="str">
        <f t="shared" si="6"/>
        <v>-</v>
      </c>
      <c r="AY6" s="21">
        <f t="shared" si="6"/>
        <v>40.29</v>
      </c>
      <c r="AZ6" s="21" t="str">
        <f t="shared" si="6"/>
        <v>-</v>
      </c>
      <c r="BA6" s="21" t="str">
        <f t="shared" si="6"/>
        <v>-</v>
      </c>
      <c r="BB6" s="21" t="str">
        <f t="shared" si="6"/>
        <v>-</v>
      </c>
      <c r="BC6" s="21" t="str">
        <f t="shared" si="6"/>
        <v>-</v>
      </c>
      <c r="BD6" s="21">
        <f t="shared" si="6"/>
        <v>72.13</v>
      </c>
      <c r="BE6" s="20" t="str">
        <f>IF(BE7="","",IF(BE7="-","【-】","【"&amp;SUBSTITUTE(TEXT(BE7,"#,##0.00"),"-","△")&amp;"】"))</f>
        <v>【71.46】</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1420.25</v>
      </c>
      <c r="BP6" s="20" t="str">
        <f>IF(BP7="","",IF(BP7="-","【-】","【"&amp;SUBSTITUTE(TEXT(BP7,"#,##0.00"),"-","△")&amp;"】"))</f>
        <v>【1,223.19】</v>
      </c>
      <c r="BQ6" s="21" t="str">
        <f>IF(BQ7="",NA(),BQ7)</f>
        <v>-</v>
      </c>
      <c r="BR6" s="21" t="str">
        <f t="shared" ref="BR6:BZ6" si="8">IF(BR7="",NA(),BR7)</f>
        <v>-</v>
      </c>
      <c r="BS6" s="21" t="str">
        <f t="shared" si="8"/>
        <v>-</v>
      </c>
      <c r="BT6" s="21" t="str">
        <f t="shared" si="8"/>
        <v>-</v>
      </c>
      <c r="BU6" s="21">
        <f t="shared" si="8"/>
        <v>39.57</v>
      </c>
      <c r="BV6" s="21" t="str">
        <f t="shared" si="8"/>
        <v>-</v>
      </c>
      <c r="BW6" s="21" t="str">
        <f t="shared" si="8"/>
        <v>-</v>
      </c>
      <c r="BX6" s="21" t="str">
        <f t="shared" si="8"/>
        <v>-</v>
      </c>
      <c r="BY6" s="21" t="str">
        <f t="shared" si="8"/>
        <v>-</v>
      </c>
      <c r="BZ6" s="21">
        <f t="shared" si="8"/>
        <v>32.700000000000003</v>
      </c>
      <c r="CA6" s="20" t="str">
        <f>IF(CA7="","",IF(CA7="-","【-】","【"&amp;SUBSTITUTE(TEXT(CA7,"#,##0.00"),"-","△")&amp;"】"))</f>
        <v>【37.21】</v>
      </c>
      <c r="CB6" s="21" t="str">
        <f>IF(CB7="",NA(),CB7)</f>
        <v>-</v>
      </c>
      <c r="CC6" s="21" t="str">
        <f t="shared" ref="CC6:CK6" si="9">IF(CC7="",NA(),CC7)</f>
        <v>-</v>
      </c>
      <c r="CD6" s="21" t="str">
        <f t="shared" si="9"/>
        <v>-</v>
      </c>
      <c r="CE6" s="21" t="str">
        <f t="shared" si="9"/>
        <v>-</v>
      </c>
      <c r="CF6" s="21">
        <f t="shared" si="9"/>
        <v>564.54</v>
      </c>
      <c r="CG6" s="21" t="str">
        <f t="shared" si="9"/>
        <v>-</v>
      </c>
      <c r="CH6" s="21" t="str">
        <f t="shared" si="9"/>
        <v>-</v>
      </c>
      <c r="CI6" s="21" t="str">
        <f t="shared" si="9"/>
        <v>-</v>
      </c>
      <c r="CJ6" s="21" t="str">
        <f t="shared" si="9"/>
        <v>-</v>
      </c>
      <c r="CK6" s="21">
        <f t="shared" si="9"/>
        <v>536.16999999999996</v>
      </c>
      <c r="CL6" s="20" t="str">
        <f>IF(CL7="","",IF(CL7="-","【-】","【"&amp;SUBSTITUTE(TEXT(CL7,"#,##0.00"),"-","△")&amp;"】"))</f>
        <v>【462.49】</v>
      </c>
      <c r="CM6" s="21" t="str">
        <f>IF(CM7="",NA(),CM7)</f>
        <v>-</v>
      </c>
      <c r="CN6" s="21" t="str">
        <f t="shared" ref="CN6:CV6" si="10">IF(CN7="",NA(),CN7)</f>
        <v>-</v>
      </c>
      <c r="CO6" s="21" t="str">
        <f t="shared" si="10"/>
        <v>-</v>
      </c>
      <c r="CP6" s="21" t="str">
        <f t="shared" si="10"/>
        <v>-</v>
      </c>
      <c r="CQ6" s="21">
        <f t="shared" si="10"/>
        <v>18.600000000000001</v>
      </c>
      <c r="CR6" s="21" t="str">
        <f t="shared" si="10"/>
        <v>-</v>
      </c>
      <c r="CS6" s="21" t="str">
        <f t="shared" si="10"/>
        <v>-</v>
      </c>
      <c r="CT6" s="21" t="str">
        <f t="shared" si="10"/>
        <v>-</v>
      </c>
      <c r="CU6" s="21" t="str">
        <f t="shared" si="10"/>
        <v>-</v>
      </c>
      <c r="CV6" s="21">
        <f t="shared" si="10"/>
        <v>27.81</v>
      </c>
      <c r="CW6" s="20" t="str">
        <f>IF(CW7="","",IF(CW7="-","【-】","【"&amp;SUBSTITUTE(TEXT(CW7,"#,##0.00"),"-","△")&amp;"】"))</f>
        <v>【30.09】</v>
      </c>
      <c r="CX6" s="21" t="str">
        <f>IF(CX7="",NA(),CX7)</f>
        <v>-</v>
      </c>
      <c r="CY6" s="21" t="str">
        <f t="shared" ref="CY6:DG6" si="11">IF(CY7="",NA(),CY7)</f>
        <v>-</v>
      </c>
      <c r="CZ6" s="21" t="str">
        <f t="shared" si="11"/>
        <v>-</v>
      </c>
      <c r="DA6" s="21" t="str">
        <f t="shared" si="11"/>
        <v>-</v>
      </c>
      <c r="DB6" s="21">
        <f t="shared" si="11"/>
        <v>43.64</v>
      </c>
      <c r="DC6" s="21" t="str">
        <f t="shared" si="11"/>
        <v>-</v>
      </c>
      <c r="DD6" s="21" t="str">
        <f t="shared" si="11"/>
        <v>-</v>
      </c>
      <c r="DE6" s="21" t="str">
        <f t="shared" si="11"/>
        <v>-</v>
      </c>
      <c r="DF6" s="21" t="str">
        <f t="shared" si="11"/>
        <v>-</v>
      </c>
      <c r="DG6" s="21">
        <f t="shared" si="11"/>
        <v>78.680000000000007</v>
      </c>
      <c r="DH6" s="20" t="str">
        <f>IF(DH7="","",IF(DH7="-","【-】","【"&amp;SUBSTITUTE(TEXT(DH7,"#,##0.00"),"-","△")&amp;"】"))</f>
        <v>【80.97】</v>
      </c>
      <c r="DI6" s="21" t="str">
        <f>IF(DI7="",NA(),DI7)</f>
        <v>-</v>
      </c>
      <c r="DJ6" s="21" t="str">
        <f t="shared" ref="DJ6:DR6" si="12">IF(DJ7="",NA(),DJ7)</f>
        <v>-</v>
      </c>
      <c r="DK6" s="21" t="str">
        <f t="shared" si="12"/>
        <v>-</v>
      </c>
      <c r="DL6" s="21" t="str">
        <f t="shared" si="12"/>
        <v>-</v>
      </c>
      <c r="DM6" s="21">
        <f t="shared" si="12"/>
        <v>63.25</v>
      </c>
      <c r="DN6" s="21" t="str">
        <f t="shared" si="12"/>
        <v>-</v>
      </c>
      <c r="DO6" s="21" t="str">
        <f t="shared" si="12"/>
        <v>-</v>
      </c>
      <c r="DP6" s="21" t="str">
        <f t="shared" si="12"/>
        <v>-</v>
      </c>
      <c r="DQ6" s="21" t="str">
        <f t="shared" si="12"/>
        <v>-</v>
      </c>
      <c r="DR6" s="21">
        <f t="shared" si="12"/>
        <v>23.92</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15">
      <c r="A7" s="14"/>
      <c r="B7" s="23">
        <v>2024</v>
      </c>
      <c r="C7" s="23">
        <v>394289</v>
      </c>
      <c r="D7" s="23">
        <v>46</v>
      </c>
      <c r="E7" s="23">
        <v>17</v>
      </c>
      <c r="F7" s="23">
        <v>6</v>
      </c>
      <c r="G7" s="23">
        <v>0</v>
      </c>
      <c r="H7" s="23" t="s">
        <v>96</v>
      </c>
      <c r="I7" s="23" t="s">
        <v>97</v>
      </c>
      <c r="J7" s="23" t="s">
        <v>98</v>
      </c>
      <c r="K7" s="23" t="s">
        <v>99</v>
      </c>
      <c r="L7" s="23" t="s">
        <v>100</v>
      </c>
      <c r="M7" s="23" t="s">
        <v>101</v>
      </c>
      <c r="N7" s="24" t="s">
        <v>102</v>
      </c>
      <c r="O7" s="24">
        <v>85.04</v>
      </c>
      <c r="P7" s="24">
        <v>0.56000000000000005</v>
      </c>
      <c r="Q7" s="24">
        <v>100</v>
      </c>
      <c r="R7" s="24">
        <v>3970</v>
      </c>
      <c r="S7" s="24">
        <v>9855</v>
      </c>
      <c r="T7" s="24">
        <v>188.46</v>
      </c>
      <c r="U7" s="24">
        <v>52.29</v>
      </c>
      <c r="V7" s="24">
        <v>55</v>
      </c>
      <c r="W7" s="24">
        <v>0.01</v>
      </c>
      <c r="X7" s="24">
        <v>5500</v>
      </c>
      <c r="Y7" s="24" t="s">
        <v>102</v>
      </c>
      <c r="Z7" s="24" t="s">
        <v>102</v>
      </c>
      <c r="AA7" s="24" t="s">
        <v>102</v>
      </c>
      <c r="AB7" s="24" t="s">
        <v>102</v>
      </c>
      <c r="AC7" s="24">
        <v>101.14</v>
      </c>
      <c r="AD7" s="24" t="s">
        <v>102</v>
      </c>
      <c r="AE7" s="24" t="s">
        <v>102</v>
      </c>
      <c r="AF7" s="24" t="s">
        <v>102</v>
      </c>
      <c r="AG7" s="24" t="s">
        <v>102</v>
      </c>
      <c r="AH7" s="24">
        <v>107.11</v>
      </c>
      <c r="AI7" s="24">
        <v>104.55</v>
      </c>
      <c r="AJ7" s="24" t="s">
        <v>102</v>
      </c>
      <c r="AK7" s="24" t="s">
        <v>102</v>
      </c>
      <c r="AL7" s="24" t="s">
        <v>102</v>
      </c>
      <c r="AM7" s="24" t="s">
        <v>102</v>
      </c>
      <c r="AN7" s="24">
        <v>539.67999999999995</v>
      </c>
      <c r="AO7" s="24" t="s">
        <v>102</v>
      </c>
      <c r="AP7" s="24" t="s">
        <v>102</v>
      </c>
      <c r="AQ7" s="24" t="s">
        <v>102</v>
      </c>
      <c r="AR7" s="24" t="s">
        <v>102</v>
      </c>
      <c r="AS7" s="24">
        <v>108.76</v>
      </c>
      <c r="AT7" s="24">
        <v>84.87</v>
      </c>
      <c r="AU7" s="24" t="s">
        <v>102</v>
      </c>
      <c r="AV7" s="24" t="s">
        <v>102</v>
      </c>
      <c r="AW7" s="24" t="s">
        <v>102</v>
      </c>
      <c r="AX7" s="24" t="s">
        <v>102</v>
      </c>
      <c r="AY7" s="24">
        <v>40.29</v>
      </c>
      <c r="AZ7" s="24" t="s">
        <v>102</v>
      </c>
      <c r="BA7" s="24" t="s">
        <v>102</v>
      </c>
      <c r="BB7" s="24" t="s">
        <v>102</v>
      </c>
      <c r="BC7" s="24" t="s">
        <v>102</v>
      </c>
      <c r="BD7" s="24">
        <v>72.13</v>
      </c>
      <c r="BE7" s="24">
        <v>71.459999999999994</v>
      </c>
      <c r="BF7" s="24" t="s">
        <v>102</v>
      </c>
      <c r="BG7" s="24" t="s">
        <v>102</v>
      </c>
      <c r="BH7" s="24" t="s">
        <v>102</v>
      </c>
      <c r="BI7" s="24" t="s">
        <v>102</v>
      </c>
      <c r="BJ7" s="24">
        <v>0</v>
      </c>
      <c r="BK7" s="24" t="s">
        <v>102</v>
      </c>
      <c r="BL7" s="24" t="s">
        <v>102</v>
      </c>
      <c r="BM7" s="24" t="s">
        <v>102</v>
      </c>
      <c r="BN7" s="24" t="s">
        <v>102</v>
      </c>
      <c r="BO7" s="24">
        <v>1420.25</v>
      </c>
      <c r="BP7" s="24">
        <v>1223.19</v>
      </c>
      <c r="BQ7" s="24" t="s">
        <v>102</v>
      </c>
      <c r="BR7" s="24" t="s">
        <v>102</v>
      </c>
      <c r="BS7" s="24" t="s">
        <v>102</v>
      </c>
      <c r="BT7" s="24" t="s">
        <v>102</v>
      </c>
      <c r="BU7" s="24">
        <v>39.57</v>
      </c>
      <c r="BV7" s="24" t="s">
        <v>102</v>
      </c>
      <c r="BW7" s="24" t="s">
        <v>102</v>
      </c>
      <c r="BX7" s="24" t="s">
        <v>102</v>
      </c>
      <c r="BY7" s="24" t="s">
        <v>102</v>
      </c>
      <c r="BZ7" s="24">
        <v>32.700000000000003</v>
      </c>
      <c r="CA7" s="24">
        <v>37.21</v>
      </c>
      <c r="CB7" s="24" t="s">
        <v>102</v>
      </c>
      <c r="CC7" s="24" t="s">
        <v>102</v>
      </c>
      <c r="CD7" s="24" t="s">
        <v>102</v>
      </c>
      <c r="CE7" s="24" t="s">
        <v>102</v>
      </c>
      <c r="CF7" s="24">
        <v>564.54</v>
      </c>
      <c r="CG7" s="24" t="s">
        <v>102</v>
      </c>
      <c r="CH7" s="24" t="s">
        <v>102</v>
      </c>
      <c r="CI7" s="24" t="s">
        <v>102</v>
      </c>
      <c r="CJ7" s="24" t="s">
        <v>102</v>
      </c>
      <c r="CK7" s="24">
        <v>536.16999999999996</v>
      </c>
      <c r="CL7" s="24">
        <v>462.49</v>
      </c>
      <c r="CM7" s="24" t="s">
        <v>102</v>
      </c>
      <c r="CN7" s="24" t="s">
        <v>102</v>
      </c>
      <c r="CO7" s="24" t="s">
        <v>102</v>
      </c>
      <c r="CP7" s="24" t="s">
        <v>102</v>
      </c>
      <c r="CQ7" s="24">
        <v>18.600000000000001</v>
      </c>
      <c r="CR7" s="24" t="s">
        <v>102</v>
      </c>
      <c r="CS7" s="24" t="s">
        <v>102</v>
      </c>
      <c r="CT7" s="24" t="s">
        <v>102</v>
      </c>
      <c r="CU7" s="24" t="s">
        <v>102</v>
      </c>
      <c r="CV7" s="24">
        <v>27.81</v>
      </c>
      <c r="CW7" s="24">
        <v>30.09</v>
      </c>
      <c r="CX7" s="24" t="s">
        <v>102</v>
      </c>
      <c r="CY7" s="24" t="s">
        <v>102</v>
      </c>
      <c r="CZ7" s="24" t="s">
        <v>102</v>
      </c>
      <c r="DA7" s="24" t="s">
        <v>102</v>
      </c>
      <c r="DB7" s="24">
        <v>43.64</v>
      </c>
      <c r="DC7" s="24" t="s">
        <v>102</v>
      </c>
      <c r="DD7" s="24" t="s">
        <v>102</v>
      </c>
      <c r="DE7" s="24" t="s">
        <v>102</v>
      </c>
      <c r="DF7" s="24" t="s">
        <v>102</v>
      </c>
      <c r="DG7" s="24">
        <v>78.680000000000007</v>
      </c>
      <c r="DH7" s="24">
        <v>80.97</v>
      </c>
      <c r="DI7" s="24" t="s">
        <v>102</v>
      </c>
      <c r="DJ7" s="24" t="s">
        <v>102</v>
      </c>
      <c r="DK7" s="24" t="s">
        <v>102</v>
      </c>
      <c r="DL7" s="24" t="s">
        <v>102</v>
      </c>
      <c r="DM7" s="24">
        <v>63.25</v>
      </c>
      <c r="DN7" s="24" t="s">
        <v>102</v>
      </c>
      <c r="DO7" s="24" t="s">
        <v>102</v>
      </c>
      <c r="DP7" s="24" t="s">
        <v>102</v>
      </c>
      <c r="DQ7" s="24" t="s">
        <v>102</v>
      </c>
      <c r="DR7" s="24">
        <v>23.92</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2026-03-06T02:11:20Z</cp:lastPrinted>
  <dcterms:created xsi:type="dcterms:W3CDTF">2025-12-23T06:26:39Z</dcterms:created>
  <dcterms:modified xsi:type="dcterms:W3CDTF">2026-03-06T02:11:21Z</dcterms:modified>
  <cp:category/>
</cp:coreProperties>
</file>