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
    </mc:Choice>
  </mc:AlternateContent>
  <workbookProtection workbookAlgorithmName="SHA-512" workbookHashValue="wwrJ9sO6+to/XPMxWHPfGO5SKf1xpq+UoFwgVgYNtMYvZHYveXms8dmAHqpwHDbdcelN6uldBImBosemYA6k+g==" workbookSaltValue="CCrc4FMQ8a1TxWkB5x5nFQ==" workbookSpinCount="100000" lockStructure="1"/>
  <bookViews>
    <workbookView xWindow="0" yWindow="780" windowWidth="18195" windowHeight="14745"/>
  </bookViews>
  <sheets>
    <sheet name="法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85" i="4"/>
  <c r="F85" i="4"/>
  <c r="E85" i="4"/>
  <c r="AT10" i="4"/>
  <c r="AL10" i="4"/>
  <c r="I10" i="4"/>
  <c r="AL8" i="4"/>
  <c r="P8" i="4"/>
</calcChain>
</file>

<file path=xl/sharedStrings.xml><?xml version="1.0" encoding="utf-8"?>
<sst xmlns="http://schemas.openxmlformats.org/spreadsheetml/2006/main" count="320" uniqueCount="116">
  <si>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</si>
  <si>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</si>
  <si>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</si>
  <si>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</si>
  <si>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</si>
  <si>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</si>
  <si>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</si>
  <si>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</si>
  <si>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</si>
  <si>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</si>
  <si>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</si>
  <si>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</si>
  <si>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</si>
  <si>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</si>
  <si>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</si>
  <si>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</si>
  <si>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</si>
  <si>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</si>
  <si>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</si>
  <si>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</si>
  <si>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</si>
  <si>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</si>
  <si>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</si>
  <si>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</si>
  <si>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</si>
  <si>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</si>
  <si>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</si>
  <si>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</si>
  <si>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</si>
  <si>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</si>
  <si>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</si>
  <si>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</si>
  <si>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</si>
  <si>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</si>
  <si>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</si>
  <si>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</si>
  <si>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</si>
  <si>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</si>
  <si>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</si>
  <si>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</si>
  <si>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</si>
  <si>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</si>
  <si>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</si>
  <si>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</si>
  <si>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</si>
  <si>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</si>
  <si>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</si>
  <si>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</si>
  <si>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</si>
  <si>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</si>
  <si>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</si>
  <si>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</si>
  <si>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</si>
  <si>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</si>
  <si>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</si>
  <si>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</si>
  <si>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</si>
  <si>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</si>
  <si>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</si>
  <si>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</si>
  <si>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</si>
  <si>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</si>
  <si>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</si>
  <si>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</si>
  <si>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</si>
  <si>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</si>
  <si>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</si>
  <si>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</si>
  <si>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</si>
  <si>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</si>
  <si>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</si>
  <si>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</si>
  <si>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</si>
  <si>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</si>
  <si>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</si>
  <si>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</si>
  <si>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</si>
  <si>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</si>
  <si>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</si>
  <si>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</si>
  <si>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</si>
  <si>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</si>
  <si>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</si>
  <si>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</si>
  <si>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</si>
  <si>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</si>
  <si>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</si>
  <si>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</si>
  <si>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</si>
  <si>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</si>
  <si>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</si>
  <si>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</si>
  <si>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</si>
  <si>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</si>
  <si>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</si>
  <si>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高知県　四万十町</t>
  </si>
  <si>
    <t>法適用</t>
  </si>
  <si>
    <t>下水道事業</t>
  </si>
  <si>
    <t>簡易排水</t>
  </si>
  <si>
    <t>J2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</si>
  <si>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</si>
  <si>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</si>
  <si>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</si>
  <si>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</si>
  <si>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</si>
  <si>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</si>
  <si>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</si>
  <si>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</si>
  <si>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</si>
  <si>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</si>
  <si>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</si>
  <si>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</si>
  <si>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</si>
  <si>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本町の下水道事業会計は、令和６年４月から地方公営企業法を適用しています。
　簡易排水処理施設においては、処理区域内人口の規模が非常に小さいことから使用料収入のみで費用を賄うことが難しく、収支不足については一般会計からの補助金に頼らざるを得ない状況となっています。
　そのため、使用料で回収すべき経費をどの程度使用料で賄えているかを示す「経費回収率」については、17.58％となっており使用料収入以外の収入が大半を占める状況となっています。
　また、有収水量1㎥あたりの汚水処理に係るコストを示す「汚水処理原価」は772円と高い水準となっており、「施設利用率」も6.67％と類似団体と比較しても低い状況となっています。
　</t>
    <rPh sb="1" eb="3">
      <t>ホンチョウ</t>
    </rPh>
    <rPh sb="4" eb="11">
      <t>ゲスイドウジギョウカイケイ</t>
    </rPh>
    <rPh sb="13" eb="15">
      <t>レイワ</t>
    </rPh>
    <rPh sb="16" eb="17">
      <t>ネン</t>
    </rPh>
    <rPh sb="18" eb="19">
      <t>ガツ</t>
    </rPh>
    <rPh sb="21" eb="28">
      <t>チホウコウエイキギョウホウ</t>
    </rPh>
    <rPh sb="29" eb="31">
      <t>テキヨウ</t>
    </rPh>
    <rPh sb="39" eb="43">
      <t>カンイハイスイ</t>
    </rPh>
    <rPh sb="43" eb="47">
      <t>ショリシセツ</t>
    </rPh>
    <rPh sb="53" eb="58">
      <t>ショリクイキナイ</t>
    </rPh>
    <rPh sb="58" eb="60">
      <t>ジンコウ</t>
    </rPh>
    <rPh sb="61" eb="63">
      <t>キボ</t>
    </rPh>
    <rPh sb="64" eb="66">
      <t>ヒジョウ</t>
    </rPh>
    <rPh sb="67" eb="68">
      <t>チイ</t>
    </rPh>
    <rPh sb="74" eb="77">
      <t>シヨウリョウ</t>
    </rPh>
    <rPh sb="77" eb="79">
      <t>シュウニュウ</t>
    </rPh>
    <rPh sb="82" eb="84">
      <t>ヒヨウ</t>
    </rPh>
    <rPh sb="85" eb="86">
      <t>マカナ</t>
    </rPh>
    <rPh sb="90" eb="91">
      <t>ムズカ</t>
    </rPh>
    <rPh sb="94" eb="98">
      <t>シュウシブソク</t>
    </rPh>
    <rPh sb="103" eb="105">
      <t>イッパン</t>
    </rPh>
    <rPh sb="105" eb="107">
      <t>カイケイ</t>
    </rPh>
    <rPh sb="110" eb="113">
      <t>ホジョキン</t>
    </rPh>
    <rPh sb="114" eb="115">
      <t>タヨ</t>
    </rPh>
    <rPh sb="119" eb="120">
      <t>エ</t>
    </rPh>
    <rPh sb="122" eb="124">
      <t>ジョウキョウ</t>
    </rPh>
    <rPh sb="139" eb="142">
      <t>シヨウリョウ</t>
    </rPh>
    <rPh sb="143" eb="145">
      <t>カイシュウ</t>
    </rPh>
    <rPh sb="148" eb="150">
      <t>ケイヒ</t>
    </rPh>
    <rPh sb="153" eb="155">
      <t>テイド</t>
    </rPh>
    <rPh sb="155" eb="158">
      <t>シヨウリョウ</t>
    </rPh>
    <rPh sb="159" eb="160">
      <t>マカナ</t>
    </rPh>
    <rPh sb="166" eb="167">
      <t>シメ</t>
    </rPh>
    <rPh sb="169" eb="171">
      <t>ケイヒ</t>
    </rPh>
    <rPh sb="171" eb="174">
      <t>カイシュウリツ</t>
    </rPh>
    <rPh sb="193" eb="196">
      <t>シヨウリョウ</t>
    </rPh>
    <rPh sb="196" eb="198">
      <t>シュウニュウ</t>
    </rPh>
    <rPh sb="198" eb="200">
      <t>イガイ</t>
    </rPh>
    <rPh sb="201" eb="203">
      <t>シュウニュウ</t>
    </rPh>
    <rPh sb="204" eb="206">
      <t>タイハン</t>
    </rPh>
    <rPh sb="207" eb="208">
      <t>シ</t>
    </rPh>
    <rPh sb="210" eb="212">
      <t>ジョウキョウ</t>
    </rPh>
    <rPh sb="225" eb="229">
      <t>ユウシュウスイリョウ</t>
    </rPh>
    <rPh sb="235" eb="239">
      <t>オスイショリ</t>
    </rPh>
    <rPh sb="240" eb="241">
      <t>カカ</t>
    </rPh>
    <rPh sb="246" eb="247">
      <t>シメ</t>
    </rPh>
    <rPh sb="249" eb="253">
      <t>オスイショリ</t>
    </rPh>
    <rPh sb="253" eb="255">
      <t>ゲンカ</t>
    </rPh>
    <rPh sb="260" eb="261">
      <t>エン</t>
    </rPh>
    <rPh sb="264" eb="266">
      <t>スイジュン</t>
    </rPh>
    <rPh sb="274" eb="279">
      <t>シセツリヨウリツ</t>
    </rPh>
    <rPh sb="292" eb="294">
      <t>ヒカク</t>
    </rPh>
    <rPh sb="297" eb="298">
      <t>ヒク</t>
    </rPh>
    <rPh sb="299" eb="301">
      <t>ジョウキョウ</t>
    </rPh>
    <phoneticPr fontId="4"/>
  </si>
  <si>
    <t>　森ヶ内簡易排水処理施設は平成７年から稼働していますが、大きな修繕等もなく現時点においては特に問題のない状況となっています。
　しかしながら、稼働開始から29年が経過しており老朽化が進んでいることから計画的に更新を行う必要があります。</t>
    <rPh sb="13" eb="15">
      <t>ヘイセイ</t>
    </rPh>
    <rPh sb="16" eb="17">
      <t>ネン</t>
    </rPh>
    <rPh sb="19" eb="21">
      <t>カドウ</t>
    </rPh>
    <rPh sb="28" eb="29">
      <t>オオ</t>
    </rPh>
    <rPh sb="31" eb="33">
      <t>シュウゼン</t>
    </rPh>
    <rPh sb="33" eb="34">
      <t>トウ</t>
    </rPh>
    <rPh sb="37" eb="40">
      <t>ゲンジテン</t>
    </rPh>
    <rPh sb="45" eb="46">
      <t>トク</t>
    </rPh>
    <rPh sb="47" eb="49">
      <t>モンダイ</t>
    </rPh>
    <rPh sb="52" eb="54">
      <t>ジョウキョウ</t>
    </rPh>
    <rPh sb="71" eb="73">
      <t>カドウ</t>
    </rPh>
    <rPh sb="73" eb="75">
      <t>カイシ</t>
    </rPh>
    <rPh sb="79" eb="80">
      <t>ネン</t>
    </rPh>
    <rPh sb="81" eb="83">
      <t>ケイカ</t>
    </rPh>
    <rPh sb="87" eb="90">
      <t>ロウキュウカ</t>
    </rPh>
    <rPh sb="91" eb="92">
      <t>スス</t>
    </rPh>
    <rPh sb="100" eb="103">
      <t>ケイカクテキ</t>
    </rPh>
    <rPh sb="104" eb="106">
      <t>コウシン</t>
    </rPh>
    <rPh sb="107" eb="108">
      <t>オコナ</t>
    </rPh>
    <rPh sb="109" eb="111">
      <t>ヒツヨウ</t>
    </rPh>
    <phoneticPr fontId="4"/>
  </si>
  <si>
    <t>　近年の物価高騰や人件費の上昇等により、維持管理コストが上昇していますが、処理区域内人口が非常に少なく使用料収入のみで賄うことが難しい状況は今後も続いていくことが予想されます。
　そのため、今後施設の改修にあたっては、事業継続の見直しも含めた慎重な検討が必要であると考えます。</t>
    <rPh sb="1" eb="3">
      <t>キンネン</t>
    </rPh>
    <rPh sb="4" eb="8">
      <t>ブッカコウトウ</t>
    </rPh>
    <rPh sb="9" eb="12">
      <t>ジンケンヒ</t>
    </rPh>
    <rPh sb="13" eb="15">
      <t>ジョウショウ</t>
    </rPh>
    <rPh sb="15" eb="16">
      <t>トウ</t>
    </rPh>
    <rPh sb="20" eb="24">
      <t>イジカンリ</t>
    </rPh>
    <rPh sb="28" eb="30">
      <t>ジョウショウ</t>
    </rPh>
    <rPh sb="37" eb="42">
      <t>ショリクイキナイ</t>
    </rPh>
    <rPh sb="42" eb="44">
      <t>ジンコウ</t>
    </rPh>
    <rPh sb="45" eb="47">
      <t>ヒジョウ</t>
    </rPh>
    <rPh sb="48" eb="49">
      <t>スク</t>
    </rPh>
    <rPh sb="51" eb="56">
      <t>シヨウリョウシュウニュウ</t>
    </rPh>
    <rPh sb="59" eb="60">
      <t>マカナ</t>
    </rPh>
    <rPh sb="64" eb="65">
      <t>ムズカ</t>
    </rPh>
    <rPh sb="67" eb="69">
      <t>ジョウキョウ</t>
    </rPh>
    <rPh sb="70" eb="72">
      <t>コンゴ</t>
    </rPh>
    <rPh sb="73" eb="74">
      <t>ツヅ</t>
    </rPh>
    <rPh sb="81" eb="83">
      <t>ヨソウ</t>
    </rPh>
    <rPh sb="95" eb="97">
      <t>コンゴ</t>
    </rPh>
    <rPh sb="97" eb="99">
      <t>シセツ</t>
    </rPh>
    <rPh sb="100" eb="102">
      <t>カイシュウ</t>
    </rPh>
    <rPh sb="109" eb="111">
      <t>ジギョウ</t>
    </rPh>
    <rPh sb="111" eb="113">
      <t>ケイゾク</t>
    </rPh>
    <rPh sb="114" eb="116">
      <t>ミナオ</t>
    </rPh>
    <rPh sb="118" eb="119">
      <t>フク</t>
    </rPh>
    <rPh sb="121" eb="123">
      <t>シンチョウ</t>
    </rPh>
    <rPh sb="124" eb="126">
      <t>ケントウ</t>
    </rPh>
    <rPh sb="127" eb="129">
      <t>ヒツヨウ</t>
    </rPh>
    <rPh sb="133" eb="134">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</si>
</sst>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theme="1"/>
      <name val="BIZ UD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ABD-4F8D-81B7-8F7B12BF297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ABD-4F8D-81B7-8F7B12BF297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6B5B-4760-9110-3748E803276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92.31</c:v>
                </c:pt>
              </c:numCache>
            </c:numRef>
          </c:val>
          <c:smooth val="0"/>
          <c:extLst>
            <c:ext xmlns:c16="http://schemas.microsoft.com/office/drawing/2014/chart" uri="{C3380CC4-5D6E-409C-BE32-E72D297353CC}">
              <c16:uniqueId val="{00000001-6B5B-4760-9110-3748E803276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70.650000000000006</c:v>
                </c:pt>
              </c:numCache>
            </c:numRef>
          </c:val>
          <c:extLst>
            <c:ext xmlns:c16="http://schemas.microsoft.com/office/drawing/2014/chart" uri="{C3380CC4-5D6E-409C-BE32-E72D297353CC}">
              <c16:uniqueId val="{00000000-B05C-4393-8AAD-4EB24B0B0CC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30.04</c:v>
                </c:pt>
              </c:numCache>
            </c:numRef>
          </c:val>
          <c:smooth val="0"/>
          <c:extLst>
            <c:ext xmlns:c16="http://schemas.microsoft.com/office/drawing/2014/chart" uri="{C3380CC4-5D6E-409C-BE32-E72D297353CC}">
              <c16:uniqueId val="{00000001-B05C-4393-8AAD-4EB24B0B0CC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58C-4543-A3E7-5DE2756DB3D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458C-4543-A3E7-5DE2756DB3D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662-4E88-9B85-3ECE0266403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796.43</c:v>
                </c:pt>
              </c:numCache>
            </c:numRef>
          </c:val>
          <c:smooth val="0"/>
          <c:extLst>
            <c:ext xmlns:c16="http://schemas.microsoft.com/office/drawing/2014/chart" uri="{C3380CC4-5D6E-409C-BE32-E72D297353CC}">
              <c16:uniqueId val="{00000001-6662-4E88-9B85-3ECE0266403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457-4A0D-B54E-C8CB4C4B286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-5.05</c:v>
                </c:pt>
              </c:numCache>
            </c:numRef>
          </c:val>
          <c:smooth val="0"/>
          <c:extLst>
            <c:ext xmlns:c16="http://schemas.microsoft.com/office/drawing/2014/chart" uri="{C3380CC4-5D6E-409C-BE32-E72D297353CC}">
              <c16:uniqueId val="{00000001-C457-4A0D-B54E-C8CB4C4B286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2A0-4E2E-9E68-EC54381C8AF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168.98</c:v>
                </c:pt>
              </c:numCache>
            </c:numRef>
          </c:val>
          <c:smooth val="0"/>
          <c:extLst>
            <c:ext xmlns:c16="http://schemas.microsoft.com/office/drawing/2014/chart" uri="{C3380CC4-5D6E-409C-BE32-E72D297353CC}">
              <c16:uniqueId val="{00000001-32A0-4E2E-9E68-EC54381C8AF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17.579999999999998</c:v>
                </c:pt>
              </c:numCache>
            </c:numRef>
          </c:val>
          <c:extLst>
            <c:ext xmlns:c16="http://schemas.microsoft.com/office/drawing/2014/chart" uri="{C3380CC4-5D6E-409C-BE32-E72D297353CC}">
              <c16:uniqueId val="{00000000-4066-4A89-A445-87D418130DD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22.28</c:v>
                </c:pt>
              </c:numCache>
            </c:numRef>
          </c:val>
          <c:smooth val="0"/>
          <c:extLst>
            <c:ext xmlns:c16="http://schemas.microsoft.com/office/drawing/2014/chart" uri="{C3380CC4-5D6E-409C-BE32-E72D297353CC}">
              <c16:uniqueId val="{00000001-4066-4A89-A445-87D418130DD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772.2</c:v>
                </c:pt>
              </c:numCache>
            </c:numRef>
          </c:val>
          <c:extLst>
            <c:ext xmlns:c16="http://schemas.microsoft.com/office/drawing/2014/chart" uri="{C3380CC4-5D6E-409C-BE32-E72D297353CC}">
              <c16:uniqueId val="{00000000-11E8-4F22-BA46-CF45761428A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807.61</c:v>
                </c:pt>
              </c:numCache>
            </c:numRef>
          </c:val>
          <c:smooth val="0"/>
          <c:extLst>
            <c:ext xmlns:c16="http://schemas.microsoft.com/office/drawing/2014/chart" uri="{C3380CC4-5D6E-409C-BE32-E72D297353CC}">
              <c16:uniqueId val="{00000001-11E8-4F22-BA46-CF45761428A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6.67</c:v>
                </c:pt>
              </c:numCache>
            </c:numRef>
          </c:val>
          <c:extLst>
            <c:ext xmlns:c16="http://schemas.microsoft.com/office/drawing/2014/chart" uri="{C3380CC4-5D6E-409C-BE32-E72D297353CC}">
              <c16:uniqueId val="{00000000-D013-415F-9814-EBFD04E34AD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22.94</c:v>
                </c:pt>
              </c:numCache>
            </c:numRef>
          </c:val>
          <c:smooth val="0"/>
          <c:extLst>
            <c:ext xmlns:c16="http://schemas.microsoft.com/office/drawing/2014/chart" uri="{C3380CC4-5D6E-409C-BE32-E72D297353CC}">
              <c16:uniqueId val="{00000001-D013-415F-9814-EBFD04E34AD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B278-495B-8DFF-B042A625431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95.5</c:v>
                </c:pt>
              </c:numCache>
            </c:numRef>
          </c:val>
          <c:smooth val="0"/>
          <c:extLst>
            <c:ext xmlns:c16="http://schemas.microsoft.com/office/drawing/2014/chart" uri="{C3380CC4-5D6E-409C-BE32-E72D297353CC}">
              <c16:uniqueId val="{00000001-B278-495B-8DFF-B042A625431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【96.90】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【24.25】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【817.45】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【22.84】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【34.56】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高知県　四万十町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簡易排水</v>
      </c>
      <c r="Q8" s="34"/>
      <c r="R8" s="34"/>
      <c r="S8" s="34"/>
      <c r="T8" s="34"/>
      <c r="U8" s="34"/>
      <c r="V8" s="34"/>
      <c r="W8" s="34" t="str">
        <f>データ!L6</f>
        <v>J2</v>
      </c>
      <c r="X8" s="34"/>
      <c r="Y8" s="34"/>
      <c r="Z8" s="34"/>
      <c r="AA8" s="34"/>
      <c r="AB8" s="34"/>
      <c r="AC8" s="34"/>
      <c r="AD8" s="35" t="str">
        <f>データ!$M$6</f>
        <v>非設置</v>
      </c>
      <c r="AE8" s="35"/>
      <c r="AF8" s="35"/>
      <c r="AG8" s="35"/>
      <c r="AH8" s="35"/>
      <c r="AI8" s="35"/>
      <c r="AJ8" s="35"/>
      <c r="AK8" s="3"/>
      <c r="AL8" s="36">
        <f>データ!S6</f>
        <v>14945</v>
      </c>
      <c r="AM8" s="36"/>
      <c r="AN8" s="36"/>
      <c r="AO8" s="36"/>
      <c r="AP8" s="36"/>
      <c r="AQ8" s="36"/>
      <c r="AR8" s="36"/>
      <c r="AS8" s="36"/>
      <c r="AT8" s="37">
        <f>データ!T6</f>
        <v>642.28</v>
      </c>
      <c r="AU8" s="37"/>
      <c r="AV8" s="37"/>
      <c r="AW8" s="37"/>
      <c r="AX8" s="37"/>
      <c r="AY8" s="37"/>
      <c r="AZ8" s="37"/>
      <c r="BA8" s="37"/>
      <c r="BB8" s="37">
        <f>データ!U6</f>
        <v>23.27</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100</v>
      </c>
      <c r="J10" s="37"/>
      <c r="K10" s="37"/>
      <c r="L10" s="37"/>
      <c r="M10" s="37"/>
      <c r="N10" s="37"/>
      <c r="O10" s="37"/>
      <c r="P10" s="37">
        <f>データ!P6</f>
        <v>0.11</v>
      </c>
      <c r="Q10" s="37"/>
      <c r="R10" s="37"/>
      <c r="S10" s="37"/>
      <c r="T10" s="37"/>
      <c r="U10" s="37"/>
      <c r="V10" s="37"/>
      <c r="W10" s="37">
        <f>データ!Q6</f>
        <v>90.35</v>
      </c>
      <c r="X10" s="37"/>
      <c r="Y10" s="37"/>
      <c r="Z10" s="37"/>
      <c r="AA10" s="37"/>
      <c r="AB10" s="37"/>
      <c r="AC10" s="37"/>
      <c r="AD10" s="36">
        <f>データ!R6</f>
        <v>2610</v>
      </c>
      <c r="AE10" s="36"/>
      <c r="AF10" s="36"/>
      <c r="AG10" s="36"/>
      <c r="AH10" s="36"/>
      <c r="AI10" s="36"/>
      <c r="AJ10" s="36"/>
      <c r="AK10" s="2"/>
      <c r="AL10" s="36">
        <f>データ!V6</f>
        <v>16</v>
      </c>
      <c r="AM10" s="36"/>
      <c r="AN10" s="36"/>
      <c r="AO10" s="36"/>
      <c r="AP10" s="36"/>
      <c r="AQ10" s="36"/>
      <c r="AR10" s="36"/>
      <c r="AS10" s="36"/>
      <c r="AT10" s="37">
        <f>データ!W6</f>
        <v>0.01</v>
      </c>
      <c r="AU10" s="37"/>
      <c r="AV10" s="37"/>
      <c r="AW10" s="37"/>
      <c r="AX10" s="37"/>
      <c r="AY10" s="37"/>
      <c r="AZ10" s="37"/>
      <c r="BA10" s="37"/>
      <c r="BB10" s="37">
        <f>データ!X6</f>
        <v>1600</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【94.65】</v>
      </c>
      <c r="F85" s="12" t="str">
        <f>データ!AT6</f>
        <v>【657.67】</v>
      </c>
      <c r="G85" s="12" t="str">
        <f>データ!BE6</f>
        <v>【134.46】</v>
      </c>
      <c r="H85" s="12" t="str">
        <f>データ!BP6</f>
        <v>【144.63】</v>
      </c>
      <c r="I85" s="12" t="str">
        <f>データ!CA6</f>
        <v>【22.84】</v>
      </c>
      <c r="J85" s="12" t="str">
        <f>データ!CL6</f>
        <v>【817.45】</v>
      </c>
      <c r="K85" s="12" t="str">
        <f>データ!CW6</f>
        <v>【24.25】</v>
      </c>
      <c r="L85" s="12" t="str">
        <f>データ!DH6</f>
        <v>【96.90】</v>
      </c>
      <c r="M85" s="12" t="str">
        <f>データ!DS6</f>
        <v>【34.56】</v>
      </c>
      <c r="N85" s="12" t="str">
        <f>データ!ED6</f>
        <v>【0.00】</v>
      </c>
      <c r="O85" s="12" t="str">
        <f>データ!EO6</f>
        <v>【0.00】</v>
      </c>
    </row>
  </sheetData>
  <sheetProtection algorithmName="SHA-512" hashValue="lfq0zeOcMovGkhW8O1xJrEaxkHQmuDAFgCim9EFjMuthTIlayOwMBPN49lYJK/7ZrEKqfrcd1LtLg+4GDCfQZA==" saltValue="xUtrNWAvo2eKq2Wn7oIZh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394122</v>
      </c>
      <c r="D6" s="19">
        <f t="shared" si="3"/>
        <v>46</v>
      </c>
      <c r="E6" s="19">
        <f t="shared" si="3"/>
        <v>17</v>
      </c>
      <c r="F6" s="19">
        <f t="shared" si="3"/>
        <v>8</v>
      </c>
      <c r="G6" s="19">
        <f t="shared" si="3"/>
        <v>0</v>
      </c>
      <c r="H6" s="19" t="str">
        <f t="shared" si="3"/>
        <v>高知県　四万十町</v>
      </c>
      <c r="I6" s="19" t="str">
        <f t="shared" si="3"/>
        <v>法適用</v>
      </c>
      <c r="J6" s="19" t="str">
        <f t="shared" si="3"/>
        <v>下水道事業</v>
      </c>
      <c r="K6" s="19" t="str">
        <f t="shared" si="3"/>
        <v>簡易排水</v>
      </c>
      <c r="L6" s="19" t="str">
        <f t="shared" si="3"/>
        <v>J2</v>
      </c>
      <c r="M6" s="19" t="str">
        <f t="shared" si="3"/>
        <v>非設置</v>
      </c>
      <c r="N6" s="20" t="str">
        <f t="shared" si="3"/>
        <v>-</v>
      </c>
      <c r="O6" s="20">
        <f t="shared" si="3"/>
        <v>100</v>
      </c>
      <c r="P6" s="20">
        <f t="shared" si="3"/>
        <v>0.11</v>
      </c>
      <c r="Q6" s="20">
        <f t="shared" si="3"/>
        <v>90.35</v>
      </c>
      <c r="R6" s="20">
        <f t="shared" si="3"/>
        <v>2610</v>
      </c>
      <c r="S6" s="20">
        <f t="shared" si="3"/>
        <v>14945</v>
      </c>
      <c r="T6" s="20">
        <f t="shared" si="3"/>
        <v>642.28</v>
      </c>
      <c r="U6" s="20">
        <f t="shared" si="3"/>
        <v>23.27</v>
      </c>
      <c r="V6" s="20">
        <f t="shared" si="3"/>
        <v>16</v>
      </c>
      <c r="W6" s="20">
        <f t="shared" si="3"/>
        <v>0.01</v>
      </c>
      <c r="X6" s="20">
        <f t="shared" si="3"/>
        <v>1600</v>
      </c>
      <c r="Y6" s="21" t="str">
        <f>IF(Y7="",NA(),Y7)</f>
        <v>-</v>
      </c>
      <c r="Z6" s="21" t="str">
        <f t="shared" ref="Z6:AH6" si="4">IF(Z7="",NA(),Z7)</f>
        <v>-</v>
      </c>
      <c r="AA6" s="21" t="str">
        <f t="shared" si="4"/>
        <v>-</v>
      </c>
      <c r="AB6" s="21" t="str">
        <f t="shared" si="4"/>
        <v>-</v>
      </c>
      <c r="AC6" s="21">
        <f t="shared" si="4"/>
        <v>100</v>
      </c>
      <c r="AD6" s="21" t="str">
        <f t="shared" si="4"/>
        <v>-</v>
      </c>
      <c r="AE6" s="21" t="str">
        <f t="shared" si="4"/>
        <v>-</v>
      </c>
      <c r="AF6" s="21" t="str">
        <f t="shared" si="4"/>
        <v>-</v>
      </c>
      <c r="AG6" s="21" t="str">
        <f t="shared" si="4"/>
        <v>-</v>
      </c>
      <c r="AH6" s="21">
        <f t="shared" si="4"/>
        <v>92.31</v>
      </c>
      <c r="AI6" s="20" t="str">
        <f>IF(AI7="","",IF(AI7="-","【-】","【"&amp;SUBSTITUTE(TEXT(AI7,"#,##0.00"),"-","△")&amp;"】"))</f>
        <v>【94.65】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796.43</v>
      </c>
      <c r="AT6" s="20" t="str">
        <f>IF(AT7="","",IF(AT7="-","【-】","【"&amp;SUBSTITUTE(TEXT(AT7,"#,##0.00"),"-","△")&amp;"】"))</f>
        <v>【657.67】</v>
      </c>
      <c r="AU6" s="21" t="str">
        <f>IF(AU7="",NA(),AU7)</f>
        <v>-</v>
      </c>
      <c r="AV6" s="21" t="str">
        <f t="shared" ref="AV6:BD6" si="6">IF(AV7="",NA(),AV7)</f>
        <v>-</v>
      </c>
      <c r="AW6" s="21" t="str">
        <f t="shared" si="6"/>
        <v>-</v>
      </c>
      <c r="AX6" s="21" t="str">
        <f t="shared" si="6"/>
        <v>-</v>
      </c>
      <c r="AY6" s="21" t="str">
        <f t="shared" si="6"/>
        <v>-</v>
      </c>
      <c r="AZ6" s="21" t="str">
        <f t="shared" si="6"/>
        <v>-</v>
      </c>
      <c r="BA6" s="21" t="str">
        <f t="shared" si="6"/>
        <v>-</v>
      </c>
      <c r="BB6" s="21" t="str">
        <f t="shared" si="6"/>
        <v>-</v>
      </c>
      <c r="BC6" s="21" t="str">
        <f t="shared" si="6"/>
        <v>-</v>
      </c>
      <c r="BD6" s="21">
        <f t="shared" si="6"/>
        <v>-5.05</v>
      </c>
      <c r="BE6" s="20" t="str">
        <f>IF(BE7="","",IF(BE7="-","【-】","【"&amp;SUBSTITUTE(TEXT(BE7,"#,##0.00"),"-","△")&amp;"】"))</f>
        <v>【134.46】</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168.98</v>
      </c>
      <c r="BP6" s="20" t="str">
        <f>IF(BP7="","",IF(BP7="-","【-】","【"&amp;SUBSTITUTE(TEXT(BP7,"#,##0.00"),"-","△")&amp;"】"))</f>
        <v>【144.63】</v>
      </c>
      <c r="BQ6" s="21" t="str">
        <f>IF(BQ7="",NA(),BQ7)</f>
        <v>-</v>
      </c>
      <c r="BR6" s="21" t="str">
        <f t="shared" ref="BR6:BZ6" si="8">IF(BR7="",NA(),BR7)</f>
        <v>-</v>
      </c>
      <c r="BS6" s="21" t="str">
        <f t="shared" si="8"/>
        <v>-</v>
      </c>
      <c r="BT6" s="21" t="str">
        <f t="shared" si="8"/>
        <v>-</v>
      </c>
      <c r="BU6" s="21">
        <f t="shared" si="8"/>
        <v>17.579999999999998</v>
      </c>
      <c r="BV6" s="21" t="str">
        <f t="shared" si="8"/>
        <v>-</v>
      </c>
      <c r="BW6" s="21" t="str">
        <f t="shared" si="8"/>
        <v>-</v>
      </c>
      <c r="BX6" s="21" t="str">
        <f t="shared" si="8"/>
        <v>-</v>
      </c>
      <c r="BY6" s="21" t="str">
        <f t="shared" si="8"/>
        <v>-</v>
      </c>
      <c r="BZ6" s="21">
        <f t="shared" si="8"/>
        <v>22.28</v>
      </c>
      <c r="CA6" s="20" t="str">
        <f>IF(CA7="","",IF(CA7="-","【-】","【"&amp;SUBSTITUTE(TEXT(CA7,"#,##0.00"),"-","△")&amp;"】"))</f>
        <v>【22.84】</v>
      </c>
      <c r="CB6" s="21" t="str">
        <f>IF(CB7="",NA(),CB7)</f>
        <v>-</v>
      </c>
      <c r="CC6" s="21" t="str">
        <f t="shared" ref="CC6:CK6" si="9">IF(CC7="",NA(),CC7)</f>
        <v>-</v>
      </c>
      <c r="CD6" s="21" t="str">
        <f t="shared" si="9"/>
        <v>-</v>
      </c>
      <c r="CE6" s="21" t="str">
        <f t="shared" si="9"/>
        <v>-</v>
      </c>
      <c r="CF6" s="21">
        <f t="shared" si="9"/>
        <v>772.2</v>
      </c>
      <c r="CG6" s="21" t="str">
        <f t="shared" si="9"/>
        <v>-</v>
      </c>
      <c r="CH6" s="21" t="str">
        <f t="shared" si="9"/>
        <v>-</v>
      </c>
      <c r="CI6" s="21" t="str">
        <f t="shared" si="9"/>
        <v>-</v>
      </c>
      <c r="CJ6" s="21" t="str">
        <f t="shared" si="9"/>
        <v>-</v>
      </c>
      <c r="CK6" s="21">
        <f t="shared" si="9"/>
        <v>807.61</v>
      </c>
      <c r="CL6" s="20" t="str">
        <f>IF(CL7="","",IF(CL7="-","【-】","【"&amp;SUBSTITUTE(TEXT(CL7,"#,##0.00"),"-","△")&amp;"】"))</f>
        <v>【817.45】</v>
      </c>
      <c r="CM6" s="21" t="str">
        <f>IF(CM7="",NA(),CM7)</f>
        <v>-</v>
      </c>
      <c r="CN6" s="21" t="str">
        <f t="shared" ref="CN6:CV6" si="10">IF(CN7="",NA(),CN7)</f>
        <v>-</v>
      </c>
      <c r="CO6" s="21" t="str">
        <f t="shared" si="10"/>
        <v>-</v>
      </c>
      <c r="CP6" s="21" t="str">
        <f t="shared" si="10"/>
        <v>-</v>
      </c>
      <c r="CQ6" s="21">
        <f t="shared" si="10"/>
        <v>6.67</v>
      </c>
      <c r="CR6" s="21" t="str">
        <f t="shared" si="10"/>
        <v>-</v>
      </c>
      <c r="CS6" s="21" t="str">
        <f t="shared" si="10"/>
        <v>-</v>
      </c>
      <c r="CT6" s="21" t="str">
        <f t="shared" si="10"/>
        <v>-</v>
      </c>
      <c r="CU6" s="21" t="str">
        <f t="shared" si="10"/>
        <v>-</v>
      </c>
      <c r="CV6" s="21">
        <f t="shared" si="10"/>
        <v>22.94</v>
      </c>
      <c r="CW6" s="20" t="str">
        <f>IF(CW7="","",IF(CW7="-","【-】","【"&amp;SUBSTITUTE(TEXT(CW7,"#,##0.00"),"-","△")&amp;"】"))</f>
        <v>【24.25】</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95.5</v>
      </c>
      <c r="DH6" s="20" t="str">
        <f>IF(DH7="","",IF(DH7="-","【-】","【"&amp;SUBSTITUTE(TEXT(DH7,"#,##0.00"),"-","△")&amp;"】"))</f>
        <v>【96.90】</v>
      </c>
      <c r="DI6" s="21" t="str">
        <f>IF(DI7="",NA(),DI7)</f>
        <v>-</v>
      </c>
      <c r="DJ6" s="21" t="str">
        <f t="shared" ref="DJ6:DR6" si="12">IF(DJ7="",NA(),DJ7)</f>
        <v>-</v>
      </c>
      <c r="DK6" s="21" t="str">
        <f t="shared" si="12"/>
        <v>-</v>
      </c>
      <c r="DL6" s="21" t="str">
        <f t="shared" si="12"/>
        <v>-</v>
      </c>
      <c r="DM6" s="21">
        <f t="shared" si="12"/>
        <v>70.650000000000006</v>
      </c>
      <c r="DN6" s="21" t="str">
        <f t="shared" si="12"/>
        <v>-</v>
      </c>
      <c r="DO6" s="21" t="str">
        <f t="shared" si="12"/>
        <v>-</v>
      </c>
      <c r="DP6" s="21" t="str">
        <f t="shared" si="12"/>
        <v>-</v>
      </c>
      <c r="DQ6" s="21" t="str">
        <f t="shared" si="12"/>
        <v>-</v>
      </c>
      <c r="DR6" s="21">
        <f t="shared" si="12"/>
        <v>30.04</v>
      </c>
      <c r="DS6" s="20" t="str">
        <f>IF(DS7="","",IF(DS7="-","【-】","【"&amp;SUBSTITUTE(TEXT(DS7,"#,##0.00"),"-","△")&amp;"】"))</f>
        <v>【34.56】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15">
      <c r="A7" s="14"/>
      <c r="B7" s="23">
        <v>2024</v>
      </c>
      <c r="C7" s="23">
        <v>394122</v>
      </c>
      <c r="D7" s="23">
        <v>46</v>
      </c>
      <c r="E7" s="23">
        <v>17</v>
      </c>
      <c r="F7" s="23">
        <v>8</v>
      </c>
      <c r="G7" s="23">
        <v>0</v>
      </c>
      <c r="H7" s="23" t="s">
        <v>95</v>
      </c>
      <c r="I7" s="23" t="s">
        <v>96</v>
      </c>
      <c r="J7" s="23" t="s">
        <v>97</v>
      </c>
      <c r="K7" s="23" t="s">
        <v>98</v>
      </c>
      <c r="L7" s="23" t="s">
        <v>99</v>
      </c>
      <c r="M7" s="23" t="s">
        <v>100</v>
      </c>
      <c r="N7" s="24" t="s">
        <v>101</v>
      </c>
      <c r="O7" s="24">
        <v>100</v>
      </c>
      <c r="P7" s="24">
        <v>0.11</v>
      </c>
      <c r="Q7" s="24">
        <v>90.35</v>
      </c>
      <c r="R7" s="24">
        <v>2610</v>
      </c>
      <c r="S7" s="24">
        <v>14945</v>
      </c>
      <c r="T7" s="24">
        <v>642.28</v>
      </c>
      <c r="U7" s="24">
        <v>23.27</v>
      </c>
      <c r="V7" s="24">
        <v>16</v>
      </c>
      <c r="W7" s="24">
        <v>0.01</v>
      </c>
      <c r="X7" s="24">
        <v>1600</v>
      </c>
      <c r="Y7" s="24" t="s">
        <v>101</v>
      </c>
      <c r="Z7" s="24" t="s">
        <v>101</v>
      </c>
      <c r="AA7" s="24" t="s">
        <v>101</v>
      </c>
      <c r="AB7" s="24" t="s">
        <v>101</v>
      </c>
      <c r="AC7" s="24">
        <v>100</v>
      </c>
      <c r="AD7" s="24" t="s">
        <v>101</v>
      </c>
      <c r="AE7" s="24" t="s">
        <v>101</v>
      </c>
      <c r="AF7" s="24" t="s">
        <v>101</v>
      </c>
      <c r="AG7" s="24" t="s">
        <v>101</v>
      </c>
      <c r="AH7" s="24">
        <v>92.31</v>
      </c>
      <c r="AI7" s="24">
        <v>94.65</v>
      </c>
      <c r="AJ7" s="24" t="s">
        <v>101</v>
      </c>
      <c r="AK7" s="24" t="s">
        <v>101</v>
      </c>
      <c r="AL7" s="24" t="s">
        <v>101</v>
      </c>
      <c r="AM7" s="24" t="s">
        <v>101</v>
      </c>
      <c r="AN7" s="24">
        <v>0</v>
      </c>
      <c r="AO7" s="24" t="s">
        <v>101</v>
      </c>
      <c r="AP7" s="24" t="s">
        <v>101</v>
      </c>
      <c r="AQ7" s="24" t="s">
        <v>101</v>
      </c>
      <c r="AR7" s="24" t="s">
        <v>101</v>
      </c>
      <c r="AS7" s="24">
        <v>796.43</v>
      </c>
      <c r="AT7" s="24">
        <v>657.67</v>
      </c>
      <c r="AU7" s="24" t="s">
        <v>101</v>
      </c>
      <c r="AV7" s="24" t="s">
        <v>101</v>
      </c>
      <c r="AW7" s="24" t="s">
        <v>101</v>
      </c>
      <c r="AX7" s="24" t="s">
        <v>101</v>
      </c>
      <c r="AY7" s="24" t="s">
        <v>101</v>
      </c>
      <c r="AZ7" s="24" t="s">
        <v>101</v>
      </c>
      <c r="BA7" s="24" t="s">
        <v>101</v>
      </c>
      <c r="BB7" s="24" t="s">
        <v>101</v>
      </c>
      <c r="BC7" s="24" t="s">
        <v>101</v>
      </c>
      <c r="BD7" s="24">
        <v>-5.05</v>
      </c>
      <c r="BE7" s="24">
        <v>134.46</v>
      </c>
      <c r="BF7" s="24" t="s">
        <v>101</v>
      </c>
      <c r="BG7" s="24" t="s">
        <v>101</v>
      </c>
      <c r="BH7" s="24" t="s">
        <v>101</v>
      </c>
      <c r="BI7" s="24" t="s">
        <v>101</v>
      </c>
      <c r="BJ7" s="24">
        <v>0</v>
      </c>
      <c r="BK7" s="24" t="s">
        <v>101</v>
      </c>
      <c r="BL7" s="24" t="s">
        <v>101</v>
      </c>
      <c r="BM7" s="24" t="s">
        <v>101</v>
      </c>
      <c r="BN7" s="24" t="s">
        <v>101</v>
      </c>
      <c r="BO7" s="24">
        <v>168.98</v>
      </c>
      <c r="BP7" s="24">
        <v>144.63</v>
      </c>
      <c r="BQ7" s="24" t="s">
        <v>101</v>
      </c>
      <c r="BR7" s="24" t="s">
        <v>101</v>
      </c>
      <c r="BS7" s="24" t="s">
        <v>101</v>
      </c>
      <c r="BT7" s="24" t="s">
        <v>101</v>
      </c>
      <c r="BU7" s="24">
        <v>17.579999999999998</v>
      </c>
      <c r="BV7" s="24" t="s">
        <v>101</v>
      </c>
      <c r="BW7" s="24" t="s">
        <v>101</v>
      </c>
      <c r="BX7" s="24" t="s">
        <v>101</v>
      </c>
      <c r="BY7" s="24" t="s">
        <v>101</v>
      </c>
      <c r="BZ7" s="24">
        <v>22.28</v>
      </c>
      <c r="CA7" s="24">
        <v>22.84</v>
      </c>
      <c r="CB7" s="24" t="s">
        <v>101</v>
      </c>
      <c r="CC7" s="24" t="s">
        <v>101</v>
      </c>
      <c r="CD7" s="24" t="s">
        <v>101</v>
      </c>
      <c r="CE7" s="24" t="s">
        <v>101</v>
      </c>
      <c r="CF7" s="24">
        <v>772.2</v>
      </c>
      <c r="CG7" s="24" t="s">
        <v>101</v>
      </c>
      <c r="CH7" s="24" t="s">
        <v>101</v>
      </c>
      <c r="CI7" s="24" t="s">
        <v>101</v>
      </c>
      <c r="CJ7" s="24" t="s">
        <v>101</v>
      </c>
      <c r="CK7" s="24">
        <v>807.61</v>
      </c>
      <c r="CL7" s="24">
        <v>817.45</v>
      </c>
      <c r="CM7" s="24" t="s">
        <v>101</v>
      </c>
      <c r="CN7" s="24" t="s">
        <v>101</v>
      </c>
      <c r="CO7" s="24" t="s">
        <v>101</v>
      </c>
      <c r="CP7" s="24" t="s">
        <v>101</v>
      </c>
      <c r="CQ7" s="24">
        <v>6.67</v>
      </c>
      <c r="CR7" s="24" t="s">
        <v>101</v>
      </c>
      <c r="CS7" s="24" t="s">
        <v>101</v>
      </c>
      <c r="CT7" s="24" t="s">
        <v>101</v>
      </c>
      <c r="CU7" s="24" t="s">
        <v>101</v>
      </c>
      <c r="CV7" s="24">
        <v>22.94</v>
      </c>
      <c r="CW7" s="24">
        <v>24.25</v>
      </c>
      <c r="CX7" s="24" t="s">
        <v>101</v>
      </c>
      <c r="CY7" s="24" t="s">
        <v>101</v>
      </c>
      <c r="CZ7" s="24" t="s">
        <v>101</v>
      </c>
      <c r="DA7" s="24" t="s">
        <v>101</v>
      </c>
      <c r="DB7" s="24">
        <v>100</v>
      </c>
      <c r="DC7" s="24" t="s">
        <v>101</v>
      </c>
      <c r="DD7" s="24" t="s">
        <v>101</v>
      </c>
      <c r="DE7" s="24" t="s">
        <v>101</v>
      </c>
      <c r="DF7" s="24" t="s">
        <v>101</v>
      </c>
      <c r="DG7" s="24">
        <v>95.5</v>
      </c>
      <c r="DH7" s="24">
        <v>96.9</v>
      </c>
      <c r="DI7" s="24" t="s">
        <v>101</v>
      </c>
      <c r="DJ7" s="24" t="s">
        <v>101</v>
      </c>
      <c r="DK7" s="24" t="s">
        <v>101</v>
      </c>
      <c r="DL7" s="24" t="s">
        <v>101</v>
      </c>
      <c r="DM7" s="24">
        <v>70.650000000000006</v>
      </c>
      <c r="DN7" s="24" t="s">
        <v>101</v>
      </c>
      <c r="DO7" s="24" t="s">
        <v>101</v>
      </c>
      <c r="DP7" s="24" t="s">
        <v>101</v>
      </c>
      <c r="DQ7" s="24" t="s">
        <v>101</v>
      </c>
      <c r="DR7" s="24">
        <v>30.04</v>
      </c>
      <c r="DS7" s="24">
        <v>34.56</v>
      </c>
      <c r="DT7" s="24" t="s">
        <v>101</v>
      </c>
      <c r="DU7" s="24" t="s">
        <v>101</v>
      </c>
      <c r="DV7" s="24" t="s">
        <v>101</v>
      </c>
      <c r="DW7" s="24" t="s">
        <v>101</v>
      </c>
      <c r="DX7" s="24">
        <v>0</v>
      </c>
      <c r="DY7" s="24" t="s">
        <v>101</v>
      </c>
      <c r="DZ7" s="24" t="s">
        <v>101</v>
      </c>
      <c r="EA7" s="24" t="s">
        <v>101</v>
      </c>
      <c r="EB7" s="24" t="s">
        <v>101</v>
      </c>
      <c r="EC7" s="24">
        <v>0</v>
      </c>
      <c r="ED7" s="24">
        <v>0</v>
      </c>
      <c r="EE7" s="24" t="s">
        <v>101</v>
      </c>
      <c r="EF7" s="24" t="s">
        <v>101</v>
      </c>
      <c r="EG7" s="24" t="s">
        <v>101</v>
      </c>
      <c r="EH7" s="24" t="s">
        <v>101</v>
      </c>
      <c r="EI7" s="24">
        <v>0</v>
      </c>
      <c r="EJ7" s="24" t="s">
        <v>101</v>
      </c>
      <c r="EK7" s="24" t="s">
        <v>101</v>
      </c>
      <c r="EL7" s="24" t="s">
        <v>101</v>
      </c>
      <c r="EM7" s="24" t="s">
        <v>101</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2025-12-23T06:27:45Z</dcterms:created>
  <dcterms:modified xsi:type="dcterms:W3CDTF">2026-03-06T00:57:33Z</dcterms:modified>
  <cp:category/>
</cp:coreProperties>
</file>