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XZIEYq/YgvC8kaM0NJyXyVRaCzarGWtncv5wGcaLE4v1l84kbDcsBAS54i9YIoEwJlVFw8N5BRjjIJANFShkkQ==" workbookSaltValue="UvIylaE2EDPYNRs7RZH+zQ==" workbookSpinCount="100000" lockStructure="1"/>
  <bookViews>
    <workbookView xWindow="0" yWindow="0" windowWidth="28800" windowHeight="124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G85" i="4"/>
  <c r="F85" i="4"/>
  <c r="AL10" i="4"/>
  <c r="I8" i="4"/>
</calcChain>
</file>

<file path=xl/sharedStrings.xml><?xml version="1.0" encoding="utf-8"?>
<sst xmlns="http://schemas.openxmlformats.org/spreadsheetml/2006/main" count="298" uniqueCount="116">
  <si>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</si>
  <si>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</si>
  <si>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</si>
  <si>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</si>
  <si>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</si>
  <si>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</si>
  <si>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</si>
  <si>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</si>
  <si>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</si>
  <si>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</si>
  <si>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</si>
  <si>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</si>
  <si>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</si>
  <si>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</si>
  <si>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</si>
  <si>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</si>
  <si>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</si>
  <si>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</si>
  <si>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</si>
  <si>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</si>
  <si>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</si>
  <si>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</si>
  <si>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</si>
  <si>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</si>
  <si>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</si>
  <si>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</si>
  <si>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</si>
  <si>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</si>
  <si>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</si>
  <si>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</si>
  <si>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</si>
  <si>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</si>
  <si>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</si>
  <si>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</si>
  <si>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</si>
  <si>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</si>
  <si>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</si>
  <si>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</si>
  <si>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</si>
  <si>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</si>
  <si>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</si>
  <si>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</si>
  <si>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</si>
  <si>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</si>
  <si>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</si>
  <si>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</si>
  <si>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</si>
  <si>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</si>
  <si>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</si>
  <si>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</si>
  <si>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</si>
  <si>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</si>
  <si>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</si>
  <si>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</si>
  <si>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</si>
  <si>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</si>
  <si>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</si>
  <si>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</si>
  <si>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</si>
  <si>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</si>
  <si>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</si>
  <si>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</si>
  <si>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</si>
  <si>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</si>
  <si>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</si>
  <si>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</si>
  <si>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</si>
  <si>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</si>
  <si>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</si>
  <si>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</si>
  <si>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</si>
  <si>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</si>
  <si>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</si>
  <si>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</si>
  <si>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</si>
  <si>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</si>
  <si>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</si>
  <si>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</si>
  <si>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</si>
  <si>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</si>
  <si>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</si>
  <si>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</si>
  <si>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</si>
  <si>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</si>
  <si>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</si>
  <si>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</si>
  <si>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</si>
  <si>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</si>
  <si>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</si>
  <si>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</si>
  <si>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</si>
  <si>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</si>
  <si>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</si>
  <si>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</si>
  <si>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</si>
  <si>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</si>
  <si>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土佐町</t>
  </si>
  <si>
    <t>法適用</t>
  </si>
  <si>
    <t>下水道事業</t>
  </si>
  <si>
    <t>小規模集合排水処理</t>
  </si>
  <si>
    <t>I2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</si>
  <si>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</si>
  <si>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</si>
  <si>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</si>
  <si>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</si>
  <si>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</si>
  <si>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</si>
  <si>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</si>
  <si>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</si>
  <si>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</si>
  <si>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</si>
  <si>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</si>
  <si>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</si>
  <si>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小規模集合排水処理区域は供用開始後20年以上が経過しており、計画的な修繕等を行う必要がある。</t>
    <phoneticPr fontId="4"/>
  </si>
  <si>
    <t xml:space="preserve">「①収益的収支比率」は100％を越えているが、一般会計繰入金で補填をしている。基準外繰入金を減少させる努力が必要。
「⑤経費回収率」については、使用料収入が横ばいである一方、汚水処理費が増加している。
「⑥汚水処理原価」については、汚水処理費が増加したのに対し、有収水量が増加した。
「⑦施設利用率」は、類似団体と比較し、効率的に利用できている。
「⑧水洗化率」については、区域内人口が若干増加したため下がっている。今後も水洗化率向上を目指す必要があるが、処理区域内人口が限られており、水洗化率向上に向けた対策の実施は困難な状況である。
包括委託（水道・下水道）による維持管理の実施等により経費の削減に努めており、経営は安定している状態である。
</t>
    <rPh sb="80" eb="81">
      <t>ヨコ</t>
    </rPh>
    <rPh sb="125" eb="127">
      <t>ゾウカ</t>
    </rPh>
    <rPh sb="198" eb="200">
      <t>ジャッカン</t>
    </rPh>
    <rPh sb="200" eb="202">
      <t>ゾウカ</t>
    </rPh>
    <phoneticPr fontId="4"/>
  </si>
  <si>
    <t>使用単価（料金収入／有収水量）に対し、汚水処理原価の値が高いため、今後10年以内に料金改定について検討する必要があると考える。
処理区域内人口については、今後も自然減が増え、増加する見込みはない状況であり、未接続者については今後接続の見通しなし。
今後も継続的な経費の節減等を実施しながら安定的な経営に努める。</t>
    <rPh sb="77" eb="79">
      <t>コンゴ</t>
    </rPh>
    <rPh sb="84" eb="85">
      <t>フ</t>
    </rPh>
    <rPh sb="87" eb="89">
      <t>ゾウカ</t>
    </rPh>
    <rPh sb="91" eb="93">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</si>
</sst>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421-4970-BC31-E60C9961AAA6}"/>
            </c:ext>
          </c:extLst>
        </c:ser>
        <c:dLbls>
          <c:showLegendKey val="0"/>
          <c:showVal val="0"/>
          <c:showCatName val="0"/>
          <c:showSerName val="0"/>
          <c:showPercent val="0"/>
          <c:showBubbleSize val="0"/>
        </c:dLbls>
        <c:gapWidth val="150"/>
        <c:axId val="376715624"/>
        <c:axId val="3752461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8421-4970-BC31-E60C9961AAA6}"/>
            </c:ext>
          </c:extLst>
        </c:ser>
        <c:dLbls>
          <c:showLegendKey val="0"/>
          <c:showVal val="0"/>
          <c:showCatName val="0"/>
          <c:showSerName val="0"/>
          <c:showPercent val="0"/>
          <c:showBubbleSize val="0"/>
        </c:dLbls>
        <c:marker val="1"/>
        <c:smooth val="0"/>
        <c:axId val="376715624"/>
        <c:axId val="375246152"/>
      </c:lineChart>
      <c:dateAx>
        <c:axId val="376715624"/>
        <c:scaling>
          <c:orientation val="minMax"/>
        </c:scaling>
        <c:delete val="1"/>
        <c:axPos val="b"/>
        <c:numFmt formatCode="&quot;R&quot;yy" sourceLinked="1"/>
        <c:majorTickMark val="none"/>
        <c:minorTickMark val="none"/>
        <c:tickLblPos val="none"/>
        <c:crossAx val="375246152"/>
        <c:crosses val="autoZero"/>
        <c:auto val="1"/>
        <c:lblOffset val="100"/>
        <c:baseTimeUnit val="years"/>
      </c:dateAx>
      <c:valAx>
        <c:axId val="3752461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6715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100</c:v>
                </c:pt>
                <c:pt idx="4">
                  <c:v>107.79</c:v>
                </c:pt>
              </c:numCache>
            </c:numRef>
          </c:val>
          <c:extLst>
            <c:ext xmlns:c16="http://schemas.microsoft.com/office/drawing/2014/chart" uri="{C3380CC4-5D6E-409C-BE32-E72D297353CC}">
              <c16:uniqueId val="{00000000-1631-442E-8CA1-0D7FB56E32A6}"/>
            </c:ext>
          </c:extLst>
        </c:ser>
        <c:dLbls>
          <c:showLegendKey val="0"/>
          <c:showVal val="0"/>
          <c:showCatName val="0"/>
          <c:showSerName val="0"/>
          <c:showPercent val="0"/>
          <c:showBubbleSize val="0"/>
        </c:dLbls>
        <c:gapWidth val="150"/>
        <c:axId val="375835384"/>
        <c:axId val="3755742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109.38</c:v>
                </c:pt>
                <c:pt idx="4">
                  <c:v>108.97</c:v>
                </c:pt>
              </c:numCache>
            </c:numRef>
          </c:val>
          <c:smooth val="0"/>
          <c:extLst>
            <c:ext xmlns:c16="http://schemas.microsoft.com/office/drawing/2014/chart" uri="{C3380CC4-5D6E-409C-BE32-E72D297353CC}">
              <c16:uniqueId val="{00000001-1631-442E-8CA1-0D7FB56E32A6}"/>
            </c:ext>
          </c:extLst>
        </c:ser>
        <c:dLbls>
          <c:showLegendKey val="0"/>
          <c:showVal val="0"/>
          <c:showCatName val="0"/>
          <c:showSerName val="0"/>
          <c:showPercent val="0"/>
          <c:showBubbleSize val="0"/>
        </c:dLbls>
        <c:marker val="1"/>
        <c:smooth val="0"/>
        <c:axId val="375835384"/>
        <c:axId val="375574272"/>
      </c:lineChart>
      <c:dateAx>
        <c:axId val="375835384"/>
        <c:scaling>
          <c:orientation val="minMax"/>
        </c:scaling>
        <c:delete val="1"/>
        <c:axPos val="b"/>
        <c:numFmt formatCode="&quot;R&quot;yy" sourceLinked="1"/>
        <c:majorTickMark val="none"/>
        <c:minorTickMark val="none"/>
        <c:tickLblPos val="none"/>
        <c:crossAx val="375574272"/>
        <c:crosses val="autoZero"/>
        <c:auto val="1"/>
        <c:lblOffset val="100"/>
        <c:baseTimeUnit val="years"/>
      </c:dateAx>
      <c:valAx>
        <c:axId val="3755742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5835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3.44</c:v>
                </c:pt>
                <c:pt idx="4">
                  <c:v>6.88</c:v>
                </c:pt>
              </c:numCache>
            </c:numRef>
          </c:val>
          <c:extLst>
            <c:ext xmlns:c16="http://schemas.microsoft.com/office/drawing/2014/chart" uri="{C3380CC4-5D6E-409C-BE32-E72D297353CC}">
              <c16:uniqueId val="{00000000-E0B8-4D09-B23D-2C8A2675E827}"/>
            </c:ext>
          </c:extLst>
        </c:ser>
        <c:dLbls>
          <c:showLegendKey val="0"/>
          <c:showVal val="0"/>
          <c:showCatName val="0"/>
          <c:showSerName val="0"/>
          <c:showPercent val="0"/>
          <c:showBubbleSize val="0"/>
        </c:dLbls>
        <c:gapWidth val="150"/>
        <c:axId val="376857992"/>
        <c:axId val="376862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36.090000000000003</c:v>
                </c:pt>
                <c:pt idx="4">
                  <c:v>36.51</c:v>
                </c:pt>
              </c:numCache>
            </c:numRef>
          </c:val>
          <c:smooth val="0"/>
          <c:extLst>
            <c:ext xmlns:c16="http://schemas.microsoft.com/office/drawing/2014/chart" uri="{C3380CC4-5D6E-409C-BE32-E72D297353CC}">
              <c16:uniqueId val="{00000001-E0B8-4D09-B23D-2C8A2675E827}"/>
            </c:ext>
          </c:extLst>
        </c:ser>
        <c:dLbls>
          <c:showLegendKey val="0"/>
          <c:showVal val="0"/>
          <c:showCatName val="0"/>
          <c:showSerName val="0"/>
          <c:showPercent val="0"/>
          <c:showBubbleSize val="0"/>
        </c:dLbls>
        <c:marker val="1"/>
        <c:smooth val="0"/>
        <c:axId val="376857992"/>
        <c:axId val="376862480"/>
      </c:lineChart>
      <c:dateAx>
        <c:axId val="376857992"/>
        <c:scaling>
          <c:orientation val="minMax"/>
        </c:scaling>
        <c:delete val="1"/>
        <c:axPos val="b"/>
        <c:numFmt formatCode="&quot;R&quot;yy" sourceLinked="1"/>
        <c:majorTickMark val="none"/>
        <c:minorTickMark val="none"/>
        <c:tickLblPos val="none"/>
        <c:crossAx val="376862480"/>
        <c:crosses val="autoZero"/>
        <c:auto val="1"/>
        <c:lblOffset val="100"/>
        <c:baseTimeUnit val="years"/>
      </c:dateAx>
      <c:valAx>
        <c:axId val="3768624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6857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01CC-4E22-9A3E-86282641500F}"/>
            </c:ext>
          </c:extLst>
        </c:ser>
        <c:dLbls>
          <c:showLegendKey val="0"/>
          <c:showVal val="0"/>
          <c:showCatName val="0"/>
          <c:showSerName val="0"/>
          <c:showPercent val="0"/>
          <c:showBubbleSize val="0"/>
        </c:dLbls>
        <c:gapWidth val="150"/>
        <c:axId val="374131352"/>
        <c:axId val="374131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01CC-4E22-9A3E-86282641500F}"/>
            </c:ext>
          </c:extLst>
        </c:ser>
        <c:dLbls>
          <c:showLegendKey val="0"/>
          <c:showVal val="0"/>
          <c:showCatName val="0"/>
          <c:showSerName val="0"/>
          <c:showPercent val="0"/>
          <c:showBubbleSize val="0"/>
        </c:dLbls>
        <c:marker val="1"/>
        <c:smooth val="0"/>
        <c:axId val="374131352"/>
        <c:axId val="374131744"/>
      </c:lineChart>
      <c:dateAx>
        <c:axId val="374131352"/>
        <c:scaling>
          <c:orientation val="minMax"/>
        </c:scaling>
        <c:delete val="1"/>
        <c:axPos val="b"/>
        <c:numFmt formatCode="&quot;R&quot;yy" sourceLinked="1"/>
        <c:majorTickMark val="none"/>
        <c:minorTickMark val="none"/>
        <c:tickLblPos val="none"/>
        <c:crossAx val="374131744"/>
        <c:crosses val="autoZero"/>
        <c:auto val="1"/>
        <c:lblOffset val="100"/>
        <c:baseTimeUnit val="years"/>
      </c:dateAx>
      <c:valAx>
        <c:axId val="3741317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41313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2B6-4944-A7C5-7F7064FBDFB7}"/>
            </c:ext>
          </c:extLst>
        </c:ser>
        <c:dLbls>
          <c:showLegendKey val="0"/>
          <c:showVal val="0"/>
          <c:showCatName val="0"/>
          <c:showSerName val="0"/>
          <c:showPercent val="0"/>
          <c:showBubbleSize val="0"/>
        </c:dLbls>
        <c:gapWidth val="150"/>
        <c:axId val="376913528"/>
        <c:axId val="376912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641.13</c:v>
                </c:pt>
                <c:pt idx="4">
                  <c:v>547.89</c:v>
                </c:pt>
              </c:numCache>
            </c:numRef>
          </c:val>
          <c:smooth val="0"/>
          <c:extLst>
            <c:ext xmlns:c16="http://schemas.microsoft.com/office/drawing/2014/chart" uri="{C3380CC4-5D6E-409C-BE32-E72D297353CC}">
              <c16:uniqueId val="{00000001-22B6-4944-A7C5-7F7064FBDFB7}"/>
            </c:ext>
          </c:extLst>
        </c:ser>
        <c:dLbls>
          <c:showLegendKey val="0"/>
          <c:showVal val="0"/>
          <c:showCatName val="0"/>
          <c:showSerName val="0"/>
          <c:showPercent val="0"/>
          <c:showBubbleSize val="0"/>
        </c:dLbls>
        <c:marker val="1"/>
        <c:smooth val="0"/>
        <c:axId val="376913528"/>
        <c:axId val="376912744"/>
      </c:lineChart>
      <c:dateAx>
        <c:axId val="376913528"/>
        <c:scaling>
          <c:orientation val="minMax"/>
        </c:scaling>
        <c:delete val="1"/>
        <c:axPos val="b"/>
        <c:numFmt formatCode="&quot;R&quot;yy" sourceLinked="1"/>
        <c:majorTickMark val="none"/>
        <c:minorTickMark val="none"/>
        <c:tickLblPos val="none"/>
        <c:crossAx val="376912744"/>
        <c:crosses val="autoZero"/>
        <c:auto val="1"/>
        <c:lblOffset val="100"/>
        <c:baseTimeUnit val="years"/>
      </c:dateAx>
      <c:valAx>
        <c:axId val="3769127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69135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295.27999999999997</c:v>
                </c:pt>
                <c:pt idx="4">
                  <c:v>0</c:v>
                </c:pt>
              </c:numCache>
            </c:numRef>
          </c:val>
          <c:extLst>
            <c:ext xmlns:c16="http://schemas.microsoft.com/office/drawing/2014/chart" uri="{C3380CC4-5D6E-409C-BE32-E72D297353CC}">
              <c16:uniqueId val="{00000000-37D2-491D-84D6-BD4C05DDD044}"/>
            </c:ext>
          </c:extLst>
        </c:ser>
        <c:dLbls>
          <c:showLegendKey val="0"/>
          <c:showVal val="0"/>
          <c:showCatName val="0"/>
          <c:showSerName val="0"/>
          <c:showPercent val="0"/>
          <c:showBubbleSize val="0"/>
        </c:dLbls>
        <c:gapWidth val="150"/>
        <c:axId val="376915096"/>
        <c:axId val="376916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90.92</c:v>
                </c:pt>
                <c:pt idx="4">
                  <c:v>76</c:v>
                </c:pt>
              </c:numCache>
            </c:numRef>
          </c:val>
          <c:smooth val="0"/>
          <c:extLst>
            <c:ext xmlns:c16="http://schemas.microsoft.com/office/drawing/2014/chart" uri="{C3380CC4-5D6E-409C-BE32-E72D297353CC}">
              <c16:uniqueId val="{00000001-37D2-491D-84D6-BD4C05DDD044}"/>
            </c:ext>
          </c:extLst>
        </c:ser>
        <c:dLbls>
          <c:showLegendKey val="0"/>
          <c:showVal val="0"/>
          <c:showCatName val="0"/>
          <c:showSerName val="0"/>
          <c:showPercent val="0"/>
          <c:showBubbleSize val="0"/>
        </c:dLbls>
        <c:marker val="1"/>
        <c:smooth val="0"/>
        <c:axId val="376915096"/>
        <c:axId val="376916664"/>
      </c:lineChart>
      <c:dateAx>
        <c:axId val="376915096"/>
        <c:scaling>
          <c:orientation val="minMax"/>
        </c:scaling>
        <c:delete val="1"/>
        <c:axPos val="b"/>
        <c:numFmt formatCode="&quot;R&quot;yy" sourceLinked="1"/>
        <c:majorTickMark val="none"/>
        <c:minorTickMark val="none"/>
        <c:tickLblPos val="none"/>
        <c:crossAx val="376916664"/>
        <c:crosses val="autoZero"/>
        <c:auto val="1"/>
        <c:lblOffset val="100"/>
        <c:baseTimeUnit val="years"/>
      </c:dateAx>
      <c:valAx>
        <c:axId val="376916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69150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0.24</c:v>
                </c:pt>
                <c:pt idx="4" formatCode="#,##0.00;&quot;△&quot;#,##0.00">
                  <c:v>0</c:v>
                </c:pt>
              </c:numCache>
            </c:numRef>
          </c:val>
          <c:extLst>
            <c:ext xmlns:c16="http://schemas.microsoft.com/office/drawing/2014/chart" uri="{C3380CC4-5D6E-409C-BE32-E72D297353CC}">
              <c16:uniqueId val="{00000000-6E87-4942-BEE9-DD5BD8E327EC}"/>
            </c:ext>
          </c:extLst>
        </c:ser>
        <c:dLbls>
          <c:showLegendKey val="0"/>
          <c:showVal val="0"/>
          <c:showCatName val="0"/>
          <c:showSerName val="0"/>
          <c:showPercent val="0"/>
          <c:showBubbleSize val="0"/>
        </c:dLbls>
        <c:gapWidth val="150"/>
        <c:axId val="376910392"/>
        <c:axId val="3769123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1312.67</c:v>
                </c:pt>
                <c:pt idx="4">
                  <c:v>1260.97</c:v>
                </c:pt>
              </c:numCache>
            </c:numRef>
          </c:val>
          <c:smooth val="0"/>
          <c:extLst>
            <c:ext xmlns:c16="http://schemas.microsoft.com/office/drawing/2014/chart" uri="{C3380CC4-5D6E-409C-BE32-E72D297353CC}">
              <c16:uniqueId val="{00000001-6E87-4942-BEE9-DD5BD8E327EC}"/>
            </c:ext>
          </c:extLst>
        </c:ser>
        <c:dLbls>
          <c:showLegendKey val="0"/>
          <c:showVal val="0"/>
          <c:showCatName val="0"/>
          <c:showSerName val="0"/>
          <c:showPercent val="0"/>
          <c:showBubbleSize val="0"/>
        </c:dLbls>
        <c:marker val="1"/>
        <c:smooth val="0"/>
        <c:axId val="376910392"/>
        <c:axId val="376912352"/>
      </c:lineChart>
      <c:dateAx>
        <c:axId val="376910392"/>
        <c:scaling>
          <c:orientation val="minMax"/>
        </c:scaling>
        <c:delete val="1"/>
        <c:axPos val="b"/>
        <c:numFmt formatCode="&quot;R&quot;yy" sourceLinked="1"/>
        <c:majorTickMark val="none"/>
        <c:minorTickMark val="none"/>
        <c:tickLblPos val="none"/>
        <c:crossAx val="376912352"/>
        <c:crosses val="autoZero"/>
        <c:auto val="1"/>
        <c:lblOffset val="100"/>
        <c:baseTimeUnit val="years"/>
      </c:dateAx>
      <c:valAx>
        <c:axId val="3769123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69103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48.75</c:v>
                </c:pt>
                <c:pt idx="4">
                  <c:v>45.3</c:v>
                </c:pt>
              </c:numCache>
            </c:numRef>
          </c:val>
          <c:extLst>
            <c:ext xmlns:c16="http://schemas.microsoft.com/office/drawing/2014/chart" uri="{C3380CC4-5D6E-409C-BE32-E72D297353CC}">
              <c16:uniqueId val="{00000000-EFCE-4D34-A615-56F44179B340}"/>
            </c:ext>
          </c:extLst>
        </c:ser>
        <c:dLbls>
          <c:showLegendKey val="0"/>
          <c:showVal val="0"/>
          <c:showCatName val="0"/>
          <c:showSerName val="0"/>
          <c:showPercent val="0"/>
          <c:showBubbleSize val="0"/>
        </c:dLbls>
        <c:gapWidth val="150"/>
        <c:axId val="376914312"/>
        <c:axId val="376914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34.44</c:v>
                </c:pt>
                <c:pt idx="4">
                  <c:v>32.020000000000003</c:v>
                </c:pt>
              </c:numCache>
            </c:numRef>
          </c:val>
          <c:smooth val="0"/>
          <c:extLst>
            <c:ext xmlns:c16="http://schemas.microsoft.com/office/drawing/2014/chart" uri="{C3380CC4-5D6E-409C-BE32-E72D297353CC}">
              <c16:uniqueId val="{00000001-EFCE-4D34-A615-56F44179B340}"/>
            </c:ext>
          </c:extLst>
        </c:ser>
        <c:dLbls>
          <c:showLegendKey val="0"/>
          <c:showVal val="0"/>
          <c:showCatName val="0"/>
          <c:showSerName val="0"/>
          <c:showPercent val="0"/>
          <c:showBubbleSize val="0"/>
        </c:dLbls>
        <c:marker val="1"/>
        <c:smooth val="0"/>
        <c:axId val="376914312"/>
        <c:axId val="376914704"/>
      </c:lineChart>
      <c:dateAx>
        <c:axId val="376914312"/>
        <c:scaling>
          <c:orientation val="minMax"/>
        </c:scaling>
        <c:delete val="1"/>
        <c:axPos val="b"/>
        <c:numFmt formatCode="&quot;R&quot;yy" sourceLinked="1"/>
        <c:majorTickMark val="none"/>
        <c:minorTickMark val="none"/>
        <c:tickLblPos val="none"/>
        <c:crossAx val="376914704"/>
        <c:crosses val="autoZero"/>
        <c:auto val="1"/>
        <c:lblOffset val="100"/>
        <c:baseTimeUnit val="years"/>
      </c:dateAx>
      <c:valAx>
        <c:axId val="3769147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69143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303.72000000000003</c:v>
                </c:pt>
                <c:pt idx="4">
                  <c:v>351.54</c:v>
                </c:pt>
              </c:numCache>
            </c:numRef>
          </c:val>
          <c:extLst>
            <c:ext xmlns:c16="http://schemas.microsoft.com/office/drawing/2014/chart" uri="{C3380CC4-5D6E-409C-BE32-E72D297353CC}">
              <c16:uniqueId val="{00000000-6A67-4AAD-8ED6-9058B389DF82}"/>
            </c:ext>
          </c:extLst>
        </c:ser>
        <c:dLbls>
          <c:showLegendKey val="0"/>
          <c:showVal val="0"/>
          <c:showCatName val="0"/>
          <c:showSerName val="0"/>
          <c:showPercent val="0"/>
          <c:showBubbleSize val="0"/>
        </c:dLbls>
        <c:gapWidth val="150"/>
        <c:axId val="376911568"/>
        <c:axId val="376911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541.80999999999995</c:v>
                </c:pt>
                <c:pt idx="4">
                  <c:v>592.49</c:v>
                </c:pt>
              </c:numCache>
            </c:numRef>
          </c:val>
          <c:smooth val="0"/>
          <c:extLst>
            <c:ext xmlns:c16="http://schemas.microsoft.com/office/drawing/2014/chart" uri="{C3380CC4-5D6E-409C-BE32-E72D297353CC}">
              <c16:uniqueId val="{00000001-6A67-4AAD-8ED6-9058B389DF82}"/>
            </c:ext>
          </c:extLst>
        </c:ser>
        <c:dLbls>
          <c:showLegendKey val="0"/>
          <c:showVal val="0"/>
          <c:showCatName val="0"/>
          <c:showSerName val="0"/>
          <c:showPercent val="0"/>
          <c:showBubbleSize val="0"/>
        </c:dLbls>
        <c:marker val="1"/>
        <c:smooth val="0"/>
        <c:axId val="376911568"/>
        <c:axId val="376911960"/>
      </c:lineChart>
      <c:dateAx>
        <c:axId val="376911568"/>
        <c:scaling>
          <c:orientation val="minMax"/>
        </c:scaling>
        <c:delete val="1"/>
        <c:axPos val="b"/>
        <c:numFmt formatCode="&quot;R&quot;yy" sourceLinked="1"/>
        <c:majorTickMark val="none"/>
        <c:minorTickMark val="none"/>
        <c:tickLblPos val="none"/>
        <c:crossAx val="376911960"/>
        <c:crosses val="autoZero"/>
        <c:auto val="1"/>
        <c:lblOffset val="100"/>
        <c:baseTimeUnit val="years"/>
      </c:dateAx>
      <c:valAx>
        <c:axId val="3769119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69115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47.06</c:v>
                </c:pt>
                <c:pt idx="4">
                  <c:v>35.29</c:v>
                </c:pt>
              </c:numCache>
            </c:numRef>
          </c:val>
          <c:extLst>
            <c:ext xmlns:c16="http://schemas.microsoft.com/office/drawing/2014/chart" uri="{C3380CC4-5D6E-409C-BE32-E72D297353CC}">
              <c16:uniqueId val="{00000000-04A9-4ED3-A9DD-A8EF4DD5B662}"/>
            </c:ext>
          </c:extLst>
        </c:ser>
        <c:dLbls>
          <c:showLegendKey val="0"/>
          <c:showVal val="0"/>
          <c:showCatName val="0"/>
          <c:showSerName val="0"/>
          <c:showPercent val="0"/>
          <c:showBubbleSize val="0"/>
        </c:dLbls>
        <c:gapWidth val="150"/>
        <c:axId val="377313264"/>
        <c:axId val="3773120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32.979999999999997</c:v>
                </c:pt>
                <c:pt idx="4">
                  <c:v>34.04</c:v>
                </c:pt>
              </c:numCache>
            </c:numRef>
          </c:val>
          <c:smooth val="0"/>
          <c:extLst>
            <c:ext xmlns:c16="http://schemas.microsoft.com/office/drawing/2014/chart" uri="{C3380CC4-5D6E-409C-BE32-E72D297353CC}">
              <c16:uniqueId val="{00000001-04A9-4ED3-A9DD-A8EF4DD5B662}"/>
            </c:ext>
          </c:extLst>
        </c:ser>
        <c:dLbls>
          <c:showLegendKey val="0"/>
          <c:showVal val="0"/>
          <c:showCatName val="0"/>
          <c:showSerName val="0"/>
          <c:showPercent val="0"/>
          <c:showBubbleSize val="0"/>
        </c:dLbls>
        <c:marker val="1"/>
        <c:smooth val="0"/>
        <c:axId val="377313264"/>
        <c:axId val="377312088"/>
      </c:lineChart>
      <c:dateAx>
        <c:axId val="377313264"/>
        <c:scaling>
          <c:orientation val="minMax"/>
        </c:scaling>
        <c:delete val="1"/>
        <c:axPos val="b"/>
        <c:numFmt formatCode="&quot;R&quot;yy" sourceLinked="1"/>
        <c:majorTickMark val="none"/>
        <c:minorTickMark val="none"/>
        <c:tickLblPos val="none"/>
        <c:crossAx val="377312088"/>
        <c:crosses val="autoZero"/>
        <c:auto val="1"/>
        <c:lblOffset val="100"/>
        <c:baseTimeUnit val="years"/>
      </c:dateAx>
      <c:valAx>
        <c:axId val="3773120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7313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43.86</c:v>
                </c:pt>
                <c:pt idx="4">
                  <c:v>42.37</c:v>
                </c:pt>
              </c:numCache>
            </c:numRef>
          </c:val>
          <c:extLst>
            <c:ext xmlns:c16="http://schemas.microsoft.com/office/drawing/2014/chart" uri="{C3380CC4-5D6E-409C-BE32-E72D297353CC}">
              <c16:uniqueId val="{00000000-FED0-44F5-A4E3-2A8A4DC5BD22}"/>
            </c:ext>
          </c:extLst>
        </c:ser>
        <c:dLbls>
          <c:showLegendKey val="0"/>
          <c:showVal val="0"/>
          <c:showCatName val="0"/>
          <c:showSerName val="0"/>
          <c:showPercent val="0"/>
          <c:showBubbleSize val="0"/>
        </c:dLbls>
        <c:gapWidth val="150"/>
        <c:axId val="377312480"/>
        <c:axId val="377308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89.95</c:v>
                </c:pt>
                <c:pt idx="4">
                  <c:v>90.07</c:v>
                </c:pt>
              </c:numCache>
            </c:numRef>
          </c:val>
          <c:smooth val="0"/>
          <c:extLst>
            <c:ext xmlns:c16="http://schemas.microsoft.com/office/drawing/2014/chart" uri="{C3380CC4-5D6E-409C-BE32-E72D297353CC}">
              <c16:uniqueId val="{00000001-FED0-44F5-A4E3-2A8A4DC5BD22}"/>
            </c:ext>
          </c:extLst>
        </c:ser>
        <c:dLbls>
          <c:showLegendKey val="0"/>
          <c:showVal val="0"/>
          <c:showCatName val="0"/>
          <c:showSerName val="0"/>
          <c:showPercent val="0"/>
          <c:showBubbleSize val="0"/>
        </c:dLbls>
        <c:marker val="1"/>
        <c:smooth val="0"/>
        <c:axId val="377312480"/>
        <c:axId val="377308168"/>
      </c:lineChart>
      <c:dateAx>
        <c:axId val="377312480"/>
        <c:scaling>
          <c:orientation val="minMax"/>
        </c:scaling>
        <c:delete val="1"/>
        <c:axPos val="b"/>
        <c:numFmt formatCode="&quot;R&quot;yy" sourceLinked="1"/>
        <c:majorTickMark val="none"/>
        <c:minorTickMark val="none"/>
        <c:tickLblPos val="none"/>
        <c:crossAx val="377308168"/>
        <c:crosses val="autoZero"/>
        <c:auto val="1"/>
        <c:lblOffset val="100"/>
        <c:baseTimeUnit val="years"/>
      </c:dateAx>
      <c:valAx>
        <c:axId val="3773081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7312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【541.72】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【1,269.43】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【89.95】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【588.46】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【32.20】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【36.31】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高知県　土佐町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小規模集合排水処理</v>
      </c>
      <c r="Q8" s="64"/>
      <c r="R8" s="64"/>
      <c r="S8" s="64"/>
      <c r="T8" s="64"/>
      <c r="U8" s="64"/>
      <c r="V8" s="64"/>
      <c r="W8" s="64" t="str">
        <f>データ!L6</f>
        <v>I2</v>
      </c>
      <c r="X8" s="64"/>
      <c r="Y8" s="64"/>
      <c r="Z8" s="64"/>
      <c r="AA8" s="64"/>
      <c r="AB8" s="64"/>
      <c r="AC8" s="64"/>
      <c r="AD8" s="65" t="str">
        <f>データ!$M$6</f>
        <v>非設置</v>
      </c>
      <c r="AE8" s="65"/>
      <c r="AF8" s="65"/>
      <c r="AG8" s="65"/>
      <c r="AH8" s="65"/>
      <c r="AI8" s="65"/>
      <c r="AJ8" s="65"/>
      <c r="AK8" s="3"/>
      <c r="AL8" s="45">
        <f>データ!S6</f>
        <v>3488</v>
      </c>
      <c r="AM8" s="45"/>
      <c r="AN8" s="45"/>
      <c r="AO8" s="45"/>
      <c r="AP8" s="45"/>
      <c r="AQ8" s="45"/>
      <c r="AR8" s="45"/>
      <c r="AS8" s="45"/>
      <c r="AT8" s="44">
        <f>データ!T6</f>
        <v>212.13</v>
      </c>
      <c r="AU8" s="44"/>
      <c r="AV8" s="44"/>
      <c r="AW8" s="44"/>
      <c r="AX8" s="44"/>
      <c r="AY8" s="44"/>
      <c r="AZ8" s="44"/>
      <c r="BA8" s="44"/>
      <c r="BB8" s="44">
        <f>データ!U6</f>
        <v>16.440000000000001</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51.81</v>
      </c>
      <c r="J10" s="44"/>
      <c r="K10" s="44"/>
      <c r="L10" s="44"/>
      <c r="M10" s="44"/>
      <c r="N10" s="44"/>
      <c r="O10" s="44"/>
      <c r="P10" s="44">
        <f>データ!P6</f>
        <v>1.7</v>
      </c>
      <c r="Q10" s="44"/>
      <c r="R10" s="44"/>
      <c r="S10" s="44"/>
      <c r="T10" s="44"/>
      <c r="U10" s="44"/>
      <c r="V10" s="44"/>
      <c r="W10" s="44">
        <f>データ!Q6</f>
        <v>116.18</v>
      </c>
      <c r="X10" s="44"/>
      <c r="Y10" s="44"/>
      <c r="Z10" s="44"/>
      <c r="AA10" s="44"/>
      <c r="AB10" s="44"/>
      <c r="AC10" s="44"/>
      <c r="AD10" s="45">
        <f>データ!R6</f>
        <v>2824</v>
      </c>
      <c r="AE10" s="45"/>
      <c r="AF10" s="45"/>
      <c r="AG10" s="45"/>
      <c r="AH10" s="45"/>
      <c r="AI10" s="45"/>
      <c r="AJ10" s="45"/>
      <c r="AK10" s="2"/>
      <c r="AL10" s="45">
        <f>データ!V6</f>
        <v>59</v>
      </c>
      <c r="AM10" s="45"/>
      <c r="AN10" s="45"/>
      <c r="AO10" s="45"/>
      <c r="AP10" s="45"/>
      <c r="AQ10" s="45"/>
      <c r="AR10" s="45"/>
      <c r="AS10" s="45"/>
      <c r="AT10" s="44">
        <f>データ!W6</f>
        <v>0.02</v>
      </c>
      <c r="AU10" s="44"/>
      <c r="AV10" s="44"/>
      <c r="AW10" s="44"/>
      <c r="AX10" s="44"/>
      <c r="AY10" s="44"/>
      <c r="AZ10" s="44"/>
      <c r="BA10" s="44"/>
      <c r="BB10" s="44">
        <f>データ!X6</f>
        <v>2950</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【108.79】</v>
      </c>
      <c r="F85" s="12" t="str">
        <f>データ!AT6</f>
        <v>【541.72】</v>
      </c>
      <c r="G85" s="12" t="str">
        <f>データ!BE6</f>
        <v>【77.16】</v>
      </c>
      <c r="H85" s="12" t="str">
        <f>データ!BP6</f>
        <v>【1,269.43】</v>
      </c>
      <c r="I85" s="12" t="str">
        <f>データ!CA6</f>
        <v>【32.20】</v>
      </c>
      <c r="J85" s="12" t="str">
        <f>データ!CL6</f>
        <v>【588.46】</v>
      </c>
      <c r="K85" s="12" t="str">
        <f>データ!CW6</f>
        <v>【34.07】</v>
      </c>
      <c r="L85" s="12" t="str">
        <f>データ!DH6</f>
        <v>【89.95】</v>
      </c>
      <c r="M85" s="12" t="str">
        <f>データ!DS6</f>
        <v>【36.31】</v>
      </c>
      <c r="N85" s="12" t="str">
        <f>データ!ED6</f>
        <v>【0.00】</v>
      </c>
      <c r="O85" s="12" t="str">
        <f>データ!EO6</f>
        <v>【0.00】</v>
      </c>
    </row>
  </sheetData>
  <sheetProtection algorithmName="SHA-512" hashValue="7TM2PRG09JpKYzdxXSsUxyVhQ4Z0x6Eivdq5sEEsnmofCuISFbtOOJvHOvT6tVsu8poalNV/2a7NYK0PLXDwQw==" saltValue="57GfNFXLJW1PmLlUPxzuu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393631</v>
      </c>
      <c r="D6" s="19">
        <f t="shared" si="3"/>
        <v>46</v>
      </c>
      <c r="E6" s="19">
        <f t="shared" si="3"/>
        <v>17</v>
      </c>
      <c r="F6" s="19">
        <f t="shared" si="3"/>
        <v>9</v>
      </c>
      <c r="G6" s="19">
        <f t="shared" si="3"/>
        <v>0</v>
      </c>
      <c r="H6" s="19" t="str">
        <f t="shared" si="3"/>
        <v>高知県　土佐町</v>
      </c>
      <c r="I6" s="19" t="str">
        <f t="shared" si="3"/>
        <v>法適用</v>
      </c>
      <c r="J6" s="19" t="str">
        <f t="shared" si="3"/>
        <v>下水道事業</v>
      </c>
      <c r="K6" s="19" t="str">
        <f t="shared" si="3"/>
        <v>小規模集合排水処理</v>
      </c>
      <c r="L6" s="19" t="str">
        <f t="shared" si="3"/>
        <v>I2</v>
      </c>
      <c r="M6" s="19" t="str">
        <f t="shared" si="3"/>
        <v>非設置</v>
      </c>
      <c r="N6" s="20" t="str">
        <f t="shared" si="3"/>
        <v>-</v>
      </c>
      <c r="O6" s="20">
        <f t="shared" si="3"/>
        <v>51.81</v>
      </c>
      <c r="P6" s="20">
        <f t="shared" si="3"/>
        <v>1.7</v>
      </c>
      <c r="Q6" s="20">
        <f t="shared" si="3"/>
        <v>116.18</v>
      </c>
      <c r="R6" s="20">
        <f t="shared" si="3"/>
        <v>2824</v>
      </c>
      <c r="S6" s="20">
        <f t="shared" si="3"/>
        <v>3488</v>
      </c>
      <c r="T6" s="20">
        <f t="shared" si="3"/>
        <v>212.13</v>
      </c>
      <c r="U6" s="20">
        <f t="shared" si="3"/>
        <v>16.440000000000001</v>
      </c>
      <c r="V6" s="20">
        <f t="shared" si="3"/>
        <v>59</v>
      </c>
      <c r="W6" s="20">
        <f t="shared" si="3"/>
        <v>0.02</v>
      </c>
      <c r="X6" s="20">
        <f t="shared" si="3"/>
        <v>2950</v>
      </c>
      <c r="Y6" s="21" t="str">
        <f>IF(Y7="",NA(),Y7)</f>
        <v>-</v>
      </c>
      <c r="Z6" s="21" t="str">
        <f t="shared" ref="Z6:AH6" si="4">IF(Z7="",NA(),Z7)</f>
        <v>-</v>
      </c>
      <c r="AA6" s="21" t="str">
        <f t="shared" si="4"/>
        <v>-</v>
      </c>
      <c r="AB6" s="21">
        <f t="shared" si="4"/>
        <v>100</v>
      </c>
      <c r="AC6" s="21">
        <f t="shared" si="4"/>
        <v>107.79</v>
      </c>
      <c r="AD6" s="21" t="str">
        <f t="shared" si="4"/>
        <v>-</v>
      </c>
      <c r="AE6" s="21" t="str">
        <f t="shared" si="4"/>
        <v>-</v>
      </c>
      <c r="AF6" s="21" t="str">
        <f t="shared" si="4"/>
        <v>-</v>
      </c>
      <c r="AG6" s="21">
        <f t="shared" si="4"/>
        <v>109.38</v>
      </c>
      <c r="AH6" s="21">
        <f t="shared" si="4"/>
        <v>108.97</v>
      </c>
      <c r="AI6" s="20" t="str">
        <f>IF(AI7="","",IF(AI7="-","【-】","【"&amp;SUBSTITUTE(TEXT(AI7,"#,##0.00"),"-","△")&amp;"】"))</f>
        <v>【108.79】</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641.13</v>
      </c>
      <c r="AS6" s="21">
        <f t="shared" si="5"/>
        <v>547.89</v>
      </c>
      <c r="AT6" s="20" t="str">
        <f>IF(AT7="","",IF(AT7="-","【-】","【"&amp;SUBSTITUTE(TEXT(AT7,"#,##0.00"),"-","△")&amp;"】"))</f>
        <v>【541.72】</v>
      </c>
      <c r="AU6" s="21" t="str">
        <f>IF(AU7="",NA(),AU7)</f>
        <v>-</v>
      </c>
      <c r="AV6" s="21" t="str">
        <f t="shared" ref="AV6:BD6" si="6">IF(AV7="",NA(),AV7)</f>
        <v>-</v>
      </c>
      <c r="AW6" s="21" t="str">
        <f t="shared" si="6"/>
        <v>-</v>
      </c>
      <c r="AX6" s="21">
        <f t="shared" si="6"/>
        <v>295.27999999999997</v>
      </c>
      <c r="AY6" s="21" t="str">
        <f t="shared" si="6"/>
        <v>-</v>
      </c>
      <c r="AZ6" s="21" t="str">
        <f t="shared" si="6"/>
        <v>-</v>
      </c>
      <c r="BA6" s="21" t="str">
        <f t="shared" si="6"/>
        <v>-</v>
      </c>
      <c r="BB6" s="21" t="str">
        <f t="shared" si="6"/>
        <v>-</v>
      </c>
      <c r="BC6" s="21">
        <f t="shared" si="6"/>
        <v>90.92</v>
      </c>
      <c r="BD6" s="21">
        <f t="shared" si="6"/>
        <v>76</v>
      </c>
      <c r="BE6" s="20" t="str">
        <f>IF(BE7="","",IF(BE7="-","【-】","【"&amp;SUBSTITUTE(TEXT(BE7,"#,##0.00"),"-","△")&amp;"】"))</f>
        <v>【77.16】</v>
      </c>
      <c r="BF6" s="21" t="str">
        <f>IF(BF7="",NA(),BF7)</f>
        <v>-</v>
      </c>
      <c r="BG6" s="21" t="str">
        <f t="shared" ref="BG6:BO6" si="7">IF(BG7="",NA(),BG7)</f>
        <v>-</v>
      </c>
      <c r="BH6" s="21" t="str">
        <f t="shared" si="7"/>
        <v>-</v>
      </c>
      <c r="BI6" s="21">
        <f t="shared" si="7"/>
        <v>0.24</v>
      </c>
      <c r="BJ6" s="20">
        <f t="shared" si="7"/>
        <v>0</v>
      </c>
      <c r="BK6" s="21" t="str">
        <f t="shared" si="7"/>
        <v>-</v>
      </c>
      <c r="BL6" s="21" t="str">
        <f t="shared" si="7"/>
        <v>-</v>
      </c>
      <c r="BM6" s="21" t="str">
        <f t="shared" si="7"/>
        <v>-</v>
      </c>
      <c r="BN6" s="21">
        <f t="shared" si="7"/>
        <v>1312.67</v>
      </c>
      <c r="BO6" s="21">
        <f t="shared" si="7"/>
        <v>1260.97</v>
      </c>
      <c r="BP6" s="20" t="str">
        <f>IF(BP7="","",IF(BP7="-","【-】","【"&amp;SUBSTITUTE(TEXT(BP7,"#,##0.00"),"-","△")&amp;"】"))</f>
        <v>【1,269.43】</v>
      </c>
      <c r="BQ6" s="21" t="str">
        <f>IF(BQ7="",NA(),BQ7)</f>
        <v>-</v>
      </c>
      <c r="BR6" s="21" t="str">
        <f t="shared" ref="BR6:BZ6" si="8">IF(BR7="",NA(),BR7)</f>
        <v>-</v>
      </c>
      <c r="BS6" s="21" t="str">
        <f t="shared" si="8"/>
        <v>-</v>
      </c>
      <c r="BT6" s="21">
        <f t="shared" si="8"/>
        <v>48.75</v>
      </c>
      <c r="BU6" s="21">
        <f t="shared" si="8"/>
        <v>45.3</v>
      </c>
      <c r="BV6" s="21" t="str">
        <f t="shared" si="8"/>
        <v>-</v>
      </c>
      <c r="BW6" s="21" t="str">
        <f t="shared" si="8"/>
        <v>-</v>
      </c>
      <c r="BX6" s="21" t="str">
        <f t="shared" si="8"/>
        <v>-</v>
      </c>
      <c r="BY6" s="21">
        <f t="shared" si="8"/>
        <v>34.44</v>
      </c>
      <c r="BZ6" s="21">
        <f t="shared" si="8"/>
        <v>32.020000000000003</v>
      </c>
      <c r="CA6" s="20" t="str">
        <f>IF(CA7="","",IF(CA7="-","【-】","【"&amp;SUBSTITUTE(TEXT(CA7,"#,##0.00"),"-","△")&amp;"】"))</f>
        <v>【32.20】</v>
      </c>
      <c r="CB6" s="21" t="str">
        <f>IF(CB7="",NA(),CB7)</f>
        <v>-</v>
      </c>
      <c r="CC6" s="21" t="str">
        <f t="shared" ref="CC6:CK6" si="9">IF(CC7="",NA(),CC7)</f>
        <v>-</v>
      </c>
      <c r="CD6" s="21" t="str">
        <f t="shared" si="9"/>
        <v>-</v>
      </c>
      <c r="CE6" s="21">
        <f t="shared" si="9"/>
        <v>303.72000000000003</v>
      </c>
      <c r="CF6" s="21">
        <f t="shared" si="9"/>
        <v>351.54</v>
      </c>
      <c r="CG6" s="21" t="str">
        <f t="shared" si="9"/>
        <v>-</v>
      </c>
      <c r="CH6" s="21" t="str">
        <f t="shared" si="9"/>
        <v>-</v>
      </c>
      <c r="CI6" s="21" t="str">
        <f t="shared" si="9"/>
        <v>-</v>
      </c>
      <c r="CJ6" s="21">
        <f t="shared" si="9"/>
        <v>541.80999999999995</v>
      </c>
      <c r="CK6" s="21">
        <f t="shared" si="9"/>
        <v>592.49</v>
      </c>
      <c r="CL6" s="20" t="str">
        <f>IF(CL7="","",IF(CL7="-","【-】","【"&amp;SUBSTITUTE(TEXT(CL7,"#,##0.00"),"-","△")&amp;"】"))</f>
        <v>【588.46】</v>
      </c>
      <c r="CM6" s="21" t="str">
        <f>IF(CM7="",NA(),CM7)</f>
        <v>-</v>
      </c>
      <c r="CN6" s="21" t="str">
        <f t="shared" ref="CN6:CV6" si="10">IF(CN7="",NA(),CN7)</f>
        <v>-</v>
      </c>
      <c r="CO6" s="21" t="str">
        <f t="shared" si="10"/>
        <v>-</v>
      </c>
      <c r="CP6" s="21">
        <f t="shared" si="10"/>
        <v>47.06</v>
      </c>
      <c r="CQ6" s="21">
        <f t="shared" si="10"/>
        <v>35.29</v>
      </c>
      <c r="CR6" s="21" t="str">
        <f t="shared" si="10"/>
        <v>-</v>
      </c>
      <c r="CS6" s="21" t="str">
        <f t="shared" si="10"/>
        <v>-</v>
      </c>
      <c r="CT6" s="21" t="str">
        <f t="shared" si="10"/>
        <v>-</v>
      </c>
      <c r="CU6" s="21">
        <f t="shared" si="10"/>
        <v>32.979999999999997</v>
      </c>
      <c r="CV6" s="21">
        <f t="shared" si="10"/>
        <v>34.04</v>
      </c>
      <c r="CW6" s="20" t="str">
        <f>IF(CW7="","",IF(CW7="-","【-】","【"&amp;SUBSTITUTE(TEXT(CW7,"#,##0.00"),"-","△")&amp;"】"))</f>
        <v>【34.07】</v>
      </c>
      <c r="CX6" s="21" t="str">
        <f>IF(CX7="",NA(),CX7)</f>
        <v>-</v>
      </c>
      <c r="CY6" s="21" t="str">
        <f t="shared" ref="CY6:DG6" si="11">IF(CY7="",NA(),CY7)</f>
        <v>-</v>
      </c>
      <c r="CZ6" s="21" t="str">
        <f t="shared" si="11"/>
        <v>-</v>
      </c>
      <c r="DA6" s="21">
        <f t="shared" si="11"/>
        <v>43.86</v>
      </c>
      <c r="DB6" s="21">
        <f t="shared" si="11"/>
        <v>42.37</v>
      </c>
      <c r="DC6" s="21" t="str">
        <f t="shared" si="11"/>
        <v>-</v>
      </c>
      <c r="DD6" s="21" t="str">
        <f t="shared" si="11"/>
        <v>-</v>
      </c>
      <c r="DE6" s="21" t="str">
        <f t="shared" si="11"/>
        <v>-</v>
      </c>
      <c r="DF6" s="21">
        <f t="shared" si="11"/>
        <v>89.95</v>
      </c>
      <c r="DG6" s="21">
        <f t="shared" si="11"/>
        <v>90.07</v>
      </c>
      <c r="DH6" s="20" t="str">
        <f>IF(DH7="","",IF(DH7="-","【-】","【"&amp;SUBSTITUTE(TEXT(DH7,"#,##0.00"),"-","△")&amp;"】"))</f>
        <v>【89.95】</v>
      </c>
      <c r="DI6" s="21" t="str">
        <f>IF(DI7="",NA(),DI7)</f>
        <v>-</v>
      </c>
      <c r="DJ6" s="21" t="str">
        <f t="shared" ref="DJ6:DR6" si="12">IF(DJ7="",NA(),DJ7)</f>
        <v>-</v>
      </c>
      <c r="DK6" s="21" t="str">
        <f t="shared" si="12"/>
        <v>-</v>
      </c>
      <c r="DL6" s="21">
        <f t="shared" si="12"/>
        <v>3.44</v>
      </c>
      <c r="DM6" s="21">
        <f t="shared" si="12"/>
        <v>6.88</v>
      </c>
      <c r="DN6" s="21" t="str">
        <f t="shared" si="12"/>
        <v>-</v>
      </c>
      <c r="DO6" s="21" t="str">
        <f t="shared" si="12"/>
        <v>-</v>
      </c>
      <c r="DP6" s="21" t="str">
        <f t="shared" si="12"/>
        <v>-</v>
      </c>
      <c r="DQ6" s="21">
        <f t="shared" si="12"/>
        <v>36.090000000000003</v>
      </c>
      <c r="DR6" s="21">
        <f t="shared" si="12"/>
        <v>36.51</v>
      </c>
      <c r="DS6" s="20" t="str">
        <f>IF(DS7="","",IF(DS7="-","【-】","【"&amp;SUBSTITUTE(TEXT(DS7,"#,##0.00"),"-","△")&amp;"】"))</f>
        <v>【36.31】</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【0.00】</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0">
        <f t="shared" si="14"/>
        <v>0</v>
      </c>
      <c r="EN6" s="20">
        <f t="shared" si="14"/>
        <v>0</v>
      </c>
      <c r="EO6" s="20" t="str">
        <f>IF(EO7="","",IF(EO7="-","【-】","【"&amp;SUBSTITUTE(TEXT(EO7,"#,##0.00"),"-","△")&amp;"】"))</f>
        <v>【0.00】</v>
      </c>
    </row>
    <row r="7" spans="1:148" s="22" customFormat="1" x14ac:dyDescent="0.15">
      <c r="A7" s="14"/>
      <c r="B7" s="23">
        <v>2024</v>
      </c>
      <c r="C7" s="23">
        <v>393631</v>
      </c>
      <c r="D7" s="23">
        <v>46</v>
      </c>
      <c r="E7" s="23">
        <v>17</v>
      </c>
      <c r="F7" s="23">
        <v>9</v>
      </c>
      <c r="G7" s="23">
        <v>0</v>
      </c>
      <c r="H7" s="23" t="s">
        <v>96</v>
      </c>
      <c r="I7" s="23" t="s">
        <v>97</v>
      </c>
      <c r="J7" s="23" t="s">
        <v>98</v>
      </c>
      <c r="K7" s="23" t="s">
        <v>99</v>
      </c>
      <c r="L7" s="23" t="s">
        <v>100</v>
      </c>
      <c r="M7" s="23" t="s">
        <v>101</v>
      </c>
      <c r="N7" s="24" t="s">
        <v>102</v>
      </c>
      <c r="O7" s="24">
        <v>51.81</v>
      </c>
      <c r="P7" s="24">
        <v>1.7</v>
      </c>
      <c r="Q7" s="24">
        <v>116.18</v>
      </c>
      <c r="R7" s="24">
        <v>2824</v>
      </c>
      <c r="S7" s="24">
        <v>3488</v>
      </c>
      <c r="T7" s="24">
        <v>212.13</v>
      </c>
      <c r="U7" s="24">
        <v>16.440000000000001</v>
      </c>
      <c r="V7" s="24">
        <v>59</v>
      </c>
      <c r="W7" s="24">
        <v>0.02</v>
      </c>
      <c r="X7" s="24">
        <v>2950</v>
      </c>
      <c r="Y7" s="24" t="s">
        <v>102</v>
      </c>
      <c r="Z7" s="24" t="s">
        <v>102</v>
      </c>
      <c r="AA7" s="24" t="s">
        <v>102</v>
      </c>
      <c r="AB7" s="24">
        <v>100</v>
      </c>
      <c r="AC7" s="24">
        <v>107.79</v>
      </c>
      <c r="AD7" s="24" t="s">
        <v>102</v>
      </c>
      <c r="AE7" s="24" t="s">
        <v>102</v>
      </c>
      <c r="AF7" s="24" t="s">
        <v>102</v>
      </c>
      <c r="AG7" s="24">
        <v>109.38</v>
      </c>
      <c r="AH7" s="24">
        <v>108.97</v>
      </c>
      <c r="AI7" s="24">
        <v>108.79</v>
      </c>
      <c r="AJ7" s="24" t="s">
        <v>102</v>
      </c>
      <c r="AK7" s="24" t="s">
        <v>102</v>
      </c>
      <c r="AL7" s="24" t="s">
        <v>102</v>
      </c>
      <c r="AM7" s="24">
        <v>0</v>
      </c>
      <c r="AN7" s="24">
        <v>0</v>
      </c>
      <c r="AO7" s="24" t="s">
        <v>102</v>
      </c>
      <c r="AP7" s="24" t="s">
        <v>102</v>
      </c>
      <c r="AQ7" s="24" t="s">
        <v>102</v>
      </c>
      <c r="AR7" s="24">
        <v>641.13</v>
      </c>
      <c r="AS7" s="24">
        <v>547.89</v>
      </c>
      <c r="AT7" s="24">
        <v>541.72</v>
      </c>
      <c r="AU7" s="24" t="s">
        <v>102</v>
      </c>
      <c r="AV7" s="24" t="s">
        <v>102</v>
      </c>
      <c r="AW7" s="24" t="s">
        <v>102</v>
      </c>
      <c r="AX7" s="24">
        <v>295.27999999999997</v>
      </c>
      <c r="AY7" s="24" t="s">
        <v>102</v>
      </c>
      <c r="AZ7" s="24" t="s">
        <v>102</v>
      </c>
      <c r="BA7" s="24" t="s">
        <v>102</v>
      </c>
      <c r="BB7" s="24" t="s">
        <v>102</v>
      </c>
      <c r="BC7" s="24">
        <v>90.92</v>
      </c>
      <c r="BD7" s="24">
        <v>76</v>
      </c>
      <c r="BE7" s="24">
        <v>77.16</v>
      </c>
      <c r="BF7" s="24" t="s">
        <v>102</v>
      </c>
      <c r="BG7" s="24" t="s">
        <v>102</v>
      </c>
      <c r="BH7" s="24" t="s">
        <v>102</v>
      </c>
      <c r="BI7" s="24">
        <v>0.24</v>
      </c>
      <c r="BJ7" s="24">
        <v>0</v>
      </c>
      <c r="BK7" s="24" t="s">
        <v>102</v>
      </c>
      <c r="BL7" s="24" t="s">
        <v>102</v>
      </c>
      <c r="BM7" s="24" t="s">
        <v>102</v>
      </c>
      <c r="BN7" s="24">
        <v>1312.67</v>
      </c>
      <c r="BO7" s="24">
        <v>1260.97</v>
      </c>
      <c r="BP7" s="24">
        <v>1269.43</v>
      </c>
      <c r="BQ7" s="24" t="s">
        <v>102</v>
      </c>
      <c r="BR7" s="24" t="s">
        <v>102</v>
      </c>
      <c r="BS7" s="24" t="s">
        <v>102</v>
      </c>
      <c r="BT7" s="24">
        <v>48.75</v>
      </c>
      <c r="BU7" s="24">
        <v>45.3</v>
      </c>
      <c r="BV7" s="24" t="s">
        <v>102</v>
      </c>
      <c r="BW7" s="24" t="s">
        <v>102</v>
      </c>
      <c r="BX7" s="24" t="s">
        <v>102</v>
      </c>
      <c r="BY7" s="24">
        <v>34.44</v>
      </c>
      <c r="BZ7" s="24">
        <v>32.020000000000003</v>
      </c>
      <c r="CA7" s="24">
        <v>32.200000000000003</v>
      </c>
      <c r="CB7" s="24" t="s">
        <v>102</v>
      </c>
      <c r="CC7" s="24" t="s">
        <v>102</v>
      </c>
      <c r="CD7" s="24" t="s">
        <v>102</v>
      </c>
      <c r="CE7" s="24">
        <v>303.72000000000003</v>
      </c>
      <c r="CF7" s="24">
        <v>351.54</v>
      </c>
      <c r="CG7" s="24" t="s">
        <v>102</v>
      </c>
      <c r="CH7" s="24" t="s">
        <v>102</v>
      </c>
      <c r="CI7" s="24" t="s">
        <v>102</v>
      </c>
      <c r="CJ7" s="24">
        <v>541.80999999999995</v>
      </c>
      <c r="CK7" s="24">
        <v>592.49</v>
      </c>
      <c r="CL7" s="24">
        <v>588.46</v>
      </c>
      <c r="CM7" s="24" t="s">
        <v>102</v>
      </c>
      <c r="CN7" s="24" t="s">
        <v>102</v>
      </c>
      <c r="CO7" s="24" t="s">
        <v>102</v>
      </c>
      <c r="CP7" s="24">
        <v>47.06</v>
      </c>
      <c r="CQ7" s="24">
        <v>35.29</v>
      </c>
      <c r="CR7" s="24" t="s">
        <v>102</v>
      </c>
      <c r="CS7" s="24" t="s">
        <v>102</v>
      </c>
      <c r="CT7" s="24" t="s">
        <v>102</v>
      </c>
      <c r="CU7" s="24">
        <v>32.979999999999997</v>
      </c>
      <c r="CV7" s="24">
        <v>34.04</v>
      </c>
      <c r="CW7" s="24">
        <v>34.07</v>
      </c>
      <c r="CX7" s="24" t="s">
        <v>102</v>
      </c>
      <c r="CY7" s="24" t="s">
        <v>102</v>
      </c>
      <c r="CZ7" s="24" t="s">
        <v>102</v>
      </c>
      <c r="DA7" s="24">
        <v>43.86</v>
      </c>
      <c r="DB7" s="24">
        <v>42.37</v>
      </c>
      <c r="DC7" s="24" t="s">
        <v>102</v>
      </c>
      <c r="DD7" s="24" t="s">
        <v>102</v>
      </c>
      <c r="DE7" s="24" t="s">
        <v>102</v>
      </c>
      <c r="DF7" s="24">
        <v>89.95</v>
      </c>
      <c r="DG7" s="24">
        <v>90.07</v>
      </c>
      <c r="DH7" s="24">
        <v>89.95</v>
      </c>
      <c r="DI7" s="24" t="s">
        <v>102</v>
      </c>
      <c r="DJ7" s="24" t="s">
        <v>102</v>
      </c>
      <c r="DK7" s="24" t="s">
        <v>102</v>
      </c>
      <c r="DL7" s="24">
        <v>3.44</v>
      </c>
      <c r="DM7" s="24">
        <v>6.88</v>
      </c>
      <c r="DN7" s="24" t="s">
        <v>102</v>
      </c>
      <c r="DO7" s="24" t="s">
        <v>102</v>
      </c>
      <c r="DP7" s="24" t="s">
        <v>102</v>
      </c>
      <c r="DQ7" s="24">
        <v>36.090000000000003</v>
      </c>
      <c r="DR7" s="24">
        <v>36.51</v>
      </c>
      <c r="DS7" s="24">
        <v>36.31</v>
      </c>
      <c r="DT7" s="24" t="s">
        <v>102</v>
      </c>
      <c r="DU7" s="24" t="s">
        <v>102</v>
      </c>
      <c r="DV7" s="24" t="s">
        <v>102</v>
      </c>
      <c r="DW7" s="24">
        <v>0</v>
      </c>
      <c r="DX7" s="24">
        <v>0</v>
      </c>
      <c r="DY7" s="24" t="s">
        <v>102</v>
      </c>
      <c r="DZ7" s="24" t="s">
        <v>102</v>
      </c>
      <c r="EA7" s="24" t="s">
        <v>102</v>
      </c>
      <c r="EB7" s="24">
        <v>0</v>
      </c>
      <c r="EC7" s="24">
        <v>0</v>
      </c>
      <c r="ED7" s="24">
        <v>0</v>
      </c>
      <c r="EE7" s="24" t="s">
        <v>102</v>
      </c>
      <c r="EF7" s="24" t="s">
        <v>102</v>
      </c>
      <c r="EG7" s="24" t="s">
        <v>102</v>
      </c>
      <c r="EH7" s="24">
        <v>0</v>
      </c>
      <c r="EI7" s="24">
        <v>0</v>
      </c>
      <c r="EJ7" s="24" t="s">
        <v>102</v>
      </c>
      <c r="EK7" s="24" t="s">
        <v>102</v>
      </c>
      <c r="EL7" s="24" t="s">
        <v>102</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2026-01-29T04:26:36Z</cp:lastPrinted>
  <dcterms:created xsi:type="dcterms:W3CDTF">2025-12-23T06:28:36Z</dcterms:created>
  <dcterms:modified xsi:type="dcterms:W3CDTF">2026-03-06T01:14:39Z</dcterms:modified>
  <cp:category/>
</cp:coreProperties>
</file>