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1.72.128\111701share\D_財政班\D06_公営企業\15.経営比較分析表\R7（R6決統ベース）\09_市町村→県（HP公表用に整理）\"/>
    </mc:Choice>
  </mc:AlternateContent>
  <workbookProtection workbookAlgorithmName="SHA-512" workbookHashValue="sswFwOQI0kcdtdmJMnDuWhNJOEXvHOLgy6er8T44n4AgsR7l9oL+ex2uS/R2uGozZ73WH6hecdIny24bPrN6IA==" workbookSaltValue="jChQ1iP2PbksU6ntaKh4OQ==" workbookSpinCount="100000" lockStructure="1"/>
  <bookViews>
    <workbookView xWindow="0" yWindow="0" windowWidth="28800" windowHeight="124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AL10" i="4" s="1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M85" i="4"/>
  <c r="J85" i="4"/>
  <c r="E85" i="4"/>
  <c r="I10" i="4"/>
  <c r="AL8" i="4"/>
</calcChain>
</file>

<file path=xl/sharedStrings.xml><?xml version="1.0" encoding="utf-8"?>
<sst xmlns="http://schemas.openxmlformats.org/spreadsheetml/2006/main" count="308" uniqueCount="115">
  <si>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</si>
  <si>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</si>
  <si>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</si>
  <si>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</si>
  <si>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</si>
  <si>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</si>
  <si>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</si>
  <si>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</si>
  <si>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</si>
  <si>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</si>
  <si>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</si>
  <si>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</si>
  <si>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</si>
  <si>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</si>
  <si>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</si>
  <si>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</si>
  <si>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</si>
  <si>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</si>
  <si>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</si>
  <si>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</si>
  <si>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</si>
  <si>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</si>
  <si>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</si>
  <si>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</si>
  <si>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</si>
  <si>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</si>
  <si>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</si>
  <si>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</si>
  <si>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</si>
  <si>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</si>
  <si>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</si>
  <si>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</si>
  <si>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</si>
  <si>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</si>
  <si>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</si>
  <si>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</si>
  <si>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</si>
  <si>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</si>
  <si>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</si>
  <si>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</si>
  <si>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</si>
  <si>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</si>
  <si>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</si>
  <si>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</si>
  <si>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</si>
  <si>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</si>
  <si>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</si>
  <si>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</si>
  <si>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</si>
  <si>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</si>
  <si>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</si>
  <si>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</si>
  <si>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</si>
  <si>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</si>
  <si>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</si>
  <si>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</si>
  <si>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</si>
  <si>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</si>
  <si>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</si>
  <si>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</si>
  <si>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</si>
  <si>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</si>
  <si>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</si>
  <si>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</si>
  <si>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</si>
  <si>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</si>
  <si>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</si>
  <si>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</si>
  <si>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</si>
  <si>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</si>
  <si>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</si>
  <si>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</si>
  <si>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</si>
  <si>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</si>
  <si>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</si>
  <si>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</si>
  <si>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</si>
  <si>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</si>
  <si>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</si>
  <si>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</si>
  <si>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</si>
  <si>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</si>
  <si>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</si>
  <si>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</si>
  <si>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</si>
  <si>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</si>
  <si>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</si>
  <si>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</si>
  <si>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</si>
  <si>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</si>
  <si>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</si>
  <si>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</si>
  <si>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</si>
  <si>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</si>
  <si>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</si>
  <si>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</si>
  <si>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高知県　土佐町</t>
  </si>
  <si>
    <t>法適用</t>
  </si>
  <si>
    <t>下水道事業</t>
  </si>
  <si>
    <t>特定地域生活排水処理</t>
  </si>
  <si>
    <t>K2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</si>
  <si>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</si>
  <si>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</si>
  <si>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</si>
  <si>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</si>
  <si>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</si>
  <si>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</si>
  <si>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</si>
  <si>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</si>
  <si>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</si>
  <si>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</si>
  <si>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</si>
  <si>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浄化槽の設置年数に開きがあり、個々の老朽化に計画的に対応していくことが必要である。</t>
    <phoneticPr fontId="4"/>
  </si>
  <si>
    <t xml:space="preserve">使用単価（料金収入／有収水量）に対し、汚水処理原価の値が高いため、今後10年以内に料金改定について検討する必要があると考える。また、経費の削減につながる対策実施にも努めていかなければならない。
</t>
    <phoneticPr fontId="4"/>
  </si>
  <si>
    <t>「①収益的収支比率」については100％を越えているが、一般会計繰入金で補填をしている。基準外繰入金を減少させる努力が必要。
「②累積欠損金比率」については、決算統計の際に計上誤りがあり、実際は０％である。
「⑤経費回収率」は、使用料収入を汚水処理費が上回っている状況がH28年より継続している。
「⑥汚水処理原価」は、類似団体の平均値より高い状態が続いている。
「⑧水洗化率」は前年度と比較して、区域内人口が減少したことにより減。
包括委託（水道・下水道）による維持管理の実施等により、経費の削減に努めている。</t>
    <rPh sb="194" eb="197">
      <t>ゼンネンド</t>
    </rPh>
    <rPh sb="198" eb="200">
      <t>ヒカク</t>
    </rPh>
    <rPh sb="203" eb="208">
      <t>クイキナイジンコウ</t>
    </rPh>
    <rPh sb="209" eb="211">
      <t>ゲンショウ</t>
    </rPh>
    <rPh sb="218" eb="219">
      <t>ゲン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</si>
</sst>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2-47CC-95EE-3F33820C5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396528"/>
        <c:axId val="3713945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72-47CC-95EE-3F33820C5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396528"/>
        <c:axId val="371394568"/>
      </c:lineChart>
      <c:dateAx>
        <c:axId val="3713965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371394568"/>
        <c:crosses val="autoZero"/>
        <c:auto val="1"/>
        <c:lblOffset val="100"/>
        <c:baseTimeUnit val="years"/>
      </c:dateAx>
      <c:valAx>
        <c:axId val="3713945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713965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100.31</c:v>
                </c:pt>
                <c:pt idx="4">
                  <c:v>100.03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C1-4C39-B417-AADDE64C7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396920"/>
        <c:axId val="3713953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96.95</c:v>
                </c:pt>
                <c:pt idx="4">
                  <c:v>99.24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C1-4C39-B417-AADDE64C7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396920"/>
        <c:axId val="371395352"/>
      </c:lineChart>
      <c:dateAx>
        <c:axId val="371396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371395352"/>
        <c:crosses val="autoZero"/>
        <c:auto val="1"/>
        <c:lblOffset val="100"/>
        <c:baseTimeUnit val="years"/>
      </c:dateAx>
      <c:valAx>
        <c:axId val="3713953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71396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6.72</c:v>
                </c:pt>
                <c:pt idx="4">
                  <c:v>13.34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7B-404F-8B6E-85F484D1F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395744"/>
        <c:axId val="3713973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26.92</c:v>
                </c:pt>
                <c:pt idx="4">
                  <c:v>27.57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7B-404F-8B6E-85F484D1F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395744"/>
        <c:axId val="371397312"/>
      </c:lineChart>
      <c:dateAx>
        <c:axId val="3713957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371397312"/>
        <c:crosses val="autoZero"/>
        <c:auto val="1"/>
        <c:lblOffset val="100"/>
        <c:baseTimeUnit val="years"/>
      </c:dateAx>
      <c:valAx>
        <c:axId val="3713973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713957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9-47AA-9355-0DFB637BA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640048"/>
        <c:axId val="510619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99-47AA-9355-0DFB637BA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640048"/>
        <c:axId val="510619592"/>
      </c:lineChart>
      <c:dateAx>
        <c:axId val="508640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10619592"/>
        <c:crosses val="autoZero"/>
        <c:auto val="1"/>
        <c:lblOffset val="100"/>
        <c:baseTimeUnit val="years"/>
      </c:dateAx>
      <c:valAx>
        <c:axId val="510619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08640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>
                  <c:v>85.55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A-41E9-B53F-6029F1F9E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195712"/>
        <c:axId val="555196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91.33</c:v>
                </c:pt>
                <c:pt idx="4">
                  <c:v>89.91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6A-41E9-B53F-6029F1F9E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195712"/>
        <c:axId val="555196496"/>
      </c:lineChart>
      <c:dateAx>
        <c:axId val="5551957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55196496"/>
        <c:crosses val="autoZero"/>
        <c:auto val="1"/>
        <c:lblOffset val="100"/>
        <c:baseTimeUnit val="years"/>
      </c:dateAx>
      <c:valAx>
        <c:axId val="555196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551957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306.99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12-46B7-84B8-9BFE8D263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198456"/>
        <c:axId val="5552012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126.97</c:v>
                </c:pt>
                <c:pt idx="4">
                  <c:v>103.61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12-46B7-84B8-9BFE8D263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198456"/>
        <c:axId val="555201200"/>
      </c:lineChart>
      <c:dateAx>
        <c:axId val="555198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55201200"/>
        <c:crosses val="autoZero"/>
        <c:auto val="1"/>
        <c:lblOffset val="100"/>
        <c:baseTimeUnit val="years"/>
      </c:dateAx>
      <c:valAx>
        <c:axId val="5552012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55198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D9-4FAF-B323-6EFD78029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196888"/>
        <c:axId val="555197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338.47</c:v>
                </c:pt>
                <c:pt idx="4">
                  <c:v>368.83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D9-4FAF-B323-6EFD78029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196888"/>
        <c:axId val="555197280"/>
      </c:lineChart>
      <c:dateAx>
        <c:axId val="5551968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55197280"/>
        <c:crosses val="autoZero"/>
        <c:auto val="1"/>
        <c:lblOffset val="100"/>
        <c:baseTimeUnit val="years"/>
      </c:dateAx>
      <c:valAx>
        <c:axId val="555197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551968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34.26</c:v>
                </c:pt>
                <c:pt idx="4">
                  <c:v>35.119999999999997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7F-4062-9214-86E83D405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198848"/>
        <c:axId val="5551917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56.06</c:v>
                </c:pt>
                <c:pt idx="4">
                  <c:v>53.25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7F-4062-9214-86E83D405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198848"/>
        <c:axId val="555191792"/>
      </c:lineChart>
      <c:dateAx>
        <c:axId val="5551988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55191792"/>
        <c:crosses val="autoZero"/>
        <c:auto val="1"/>
        <c:lblOffset val="100"/>
        <c:baseTimeUnit val="years"/>
      </c:dateAx>
      <c:valAx>
        <c:axId val="5551917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551988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380.91</c:v>
                </c:pt>
                <c:pt idx="4">
                  <c:v>337.18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7-462E-BADC-02476504E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200808"/>
        <c:axId val="555201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304.36</c:v>
                </c:pt>
                <c:pt idx="4">
                  <c:v>325.45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D7-462E-BADC-02476504E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200808"/>
        <c:axId val="555201592"/>
      </c:lineChart>
      <c:dateAx>
        <c:axId val="55520080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55201592"/>
        <c:crosses val="autoZero"/>
        <c:auto val="1"/>
        <c:lblOffset val="100"/>
        <c:baseTimeUnit val="years"/>
      </c:dateAx>
      <c:valAx>
        <c:axId val="555201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5520080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8-41D0-ACEA-534DBF9DE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201984"/>
        <c:axId val="5552000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54.08</c:v>
                </c:pt>
                <c:pt idx="4">
                  <c:v>52.59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38-41D0-ACEA-534DBF9DE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201984"/>
        <c:axId val="555200024"/>
      </c:lineChart>
      <c:dateAx>
        <c:axId val="5552019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55200024"/>
        <c:crosses val="autoZero"/>
        <c:auto val="1"/>
        <c:lblOffset val="100"/>
        <c:baseTimeUnit val="years"/>
      </c:dateAx>
      <c:valAx>
        <c:axId val="5552000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552019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87.22</c:v>
                </c:pt>
                <c:pt idx="4">
                  <c:v>80.489999999999995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D9-4192-B756-FF94DA549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192968"/>
        <c:axId val="5551949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90.57</c:v>
                </c:pt>
                <c:pt idx="4">
                  <c:v>87.02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D9-4192-B756-FF94DA549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192968"/>
        <c:axId val="555194928"/>
      </c:lineChart>
      <c:dateAx>
        <c:axId val="55519296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555194928"/>
        <c:crosses val="autoZero"/>
        <c:auto val="1"/>
        <c:lblOffset val="100"/>
        <c:baseTimeUnit val="years"/>
      </c:dateAx>
      <c:valAx>
        <c:axId val="5551949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55519296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【386.06】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【329.31】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80" zoomScaleNormal="80" workbookViewId="0"/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高知県　土佐町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特定地域生活排水処理</v>
      </c>
      <c r="Q8" s="39"/>
      <c r="R8" s="39"/>
      <c r="S8" s="39"/>
      <c r="T8" s="39"/>
      <c r="U8" s="39"/>
      <c r="V8" s="39"/>
      <c r="W8" s="39" t="str">
        <f>データ!L6</f>
        <v>K2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3488</v>
      </c>
      <c r="AM8" s="41"/>
      <c r="AN8" s="41"/>
      <c r="AO8" s="41"/>
      <c r="AP8" s="41"/>
      <c r="AQ8" s="41"/>
      <c r="AR8" s="41"/>
      <c r="AS8" s="41"/>
      <c r="AT8" s="34">
        <f>データ!T6</f>
        <v>212.13</v>
      </c>
      <c r="AU8" s="34"/>
      <c r="AV8" s="34"/>
      <c r="AW8" s="34"/>
      <c r="AX8" s="34"/>
      <c r="AY8" s="34"/>
      <c r="AZ8" s="34"/>
      <c r="BA8" s="34"/>
      <c r="BB8" s="34">
        <f>データ!U6</f>
        <v>16.440000000000001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91.06</v>
      </c>
      <c r="J10" s="34"/>
      <c r="K10" s="34"/>
      <c r="L10" s="34"/>
      <c r="M10" s="34"/>
      <c r="N10" s="34"/>
      <c r="O10" s="34"/>
      <c r="P10" s="34">
        <f>データ!P6</f>
        <v>17.61</v>
      </c>
      <c r="Q10" s="34"/>
      <c r="R10" s="34"/>
      <c r="S10" s="34"/>
      <c r="T10" s="34"/>
      <c r="U10" s="34"/>
      <c r="V10" s="34"/>
      <c r="W10" s="34">
        <f>データ!Q6</f>
        <v>100</v>
      </c>
      <c r="X10" s="34"/>
      <c r="Y10" s="34"/>
      <c r="Z10" s="34"/>
      <c r="AA10" s="34"/>
      <c r="AB10" s="34"/>
      <c r="AC10" s="34"/>
      <c r="AD10" s="41">
        <f>データ!R6</f>
        <v>2824</v>
      </c>
      <c r="AE10" s="41"/>
      <c r="AF10" s="41"/>
      <c r="AG10" s="41"/>
      <c r="AH10" s="41"/>
      <c r="AI10" s="41"/>
      <c r="AJ10" s="41"/>
      <c r="AK10" s="2"/>
      <c r="AL10" s="41">
        <f>データ!V6</f>
        <v>610</v>
      </c>
      <c r="AM10" s="41"/>
      <c r="AN10" s="41"/>
      <c r="AO10" s="41"/>
      <c r="AP10" s="41"/>
      <c r="AQ10" s="41"/>
      <c r="AR10" s="41"/>
      <c r="AS10" s="41"/>
      <c r="AT10" s="34">
        <f>データ!W6</f>
        <v>210.74</v>
      </c>
      <c r="AU10" s="34"/>
      <c r="AV10" s="34"/>
      <c r="AW10" s="34"/>
      <c r="AX10" s="34"/>
      <c r="AY10" s="34"/>
      <c r="AZ10" s="34"/>
      <c r="BA10" s="34"/>
      <c r="BB10" s="34">
        <f>データ!X6</f>
        <v>2.89</v>
      </c>
      <c r="BC10" s="34"/>
      <c r="BD10" s="34"/>
      <c r="BE10" s="34"/>
      <c r="BF10" s="34"/>
      <c r="BG10" s="34"/>
      <c r="BH10" s="34"/>
      <c r="BI10" s="34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15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4" t="s">
        <v>114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6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4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6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4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6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4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6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4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6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4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6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4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6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4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6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4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6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4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6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4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6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4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6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4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6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4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6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4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6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4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6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4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6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4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6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4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6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4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6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4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6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4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6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4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6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4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6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4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6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4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6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4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6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4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6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9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4" t="s">
        <v>112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6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6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6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6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6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6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4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6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6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4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6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4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6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6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4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6"/>
    </row>
    <row r="60" spans="1:78" ht="13.5" customHeight="1" x14ac:dyDescent="0.15">
      <c r="A60" s="2"/>
      <c r="B60" s="61" t="s">
        <v>28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64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6"/>
    </row>
    <row r="61" spans="1:78" ht="13.5" customHeight="1" x14ac:dyDescent="0.15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6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4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6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7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9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4" t="s">
        <v>113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6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6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4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6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4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6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6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4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6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4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6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6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4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6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4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6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6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4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6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4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6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4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6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4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6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4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6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7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</row>
    <row r="83" spans="1:78" x14ac:dyDescent="0.15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【100.06】</v>
      </c>
      <c r="F85" s="12" t="str">
        <f>データ!AT6</f>
        <v>【84.61】</v>
      </c>
      <c r="G85" s="12" t="str">
        <f>データ!BE6</f>
        <v>【106.63】</v>
      </c>
      <c r="H85" s="12" t="str">
        <f>データ!BP6</f>
        <v>【386.06】</v>
      </c>
      <c r="I85" s="12" t="str">
        <f>データ!CA6</f>
        <v>【51.14】</v>
      </c>
      <c r="J85" s="12" t="str">
        <f>データ!CL6</f>
        <v>【329.31】</v>
      </c>
      <c r="K85" s="12" t="str">
        <f>データ!CW6</f>
        <v>【54.37】</v>
      </c>
      <c r="L85" s="12" t="str">
        <f>データ!DH6</f>
        <v>【84.89】</v>
      </c>
      <c r="M85" s="12" t="str">
        <f>データ!DS6</f>
        <v>【26.38】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hcR+hdx/9hcWDge1H992G3wVWWQw9YuZ8j9MuwQ7r7kp3w15b75quTE+hvY14Aq86PaiUQacWUBKzsTBvz3VVw==" saltValue="FmzP9+Q1PqFlHhMdibZJO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2024</v>
      </c>
      <c r="C6" s="19">
        <f t="shared" ref="C6:X6" si="3">C7</f>
        <v>393631</v>
      </c>
      <c r="D6" s="19">
        <f t="shared" si="3"/>
        <v>46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高知県　土佐町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>
        <f t="shared" si="3"/>
        <v>91.06</v>
      </c>
      <c r="P6" s="20">
        <f t="shared" si="3"/>
        <v>17.61</v>
      </c>
      <c r="Q6" s="20">
        <f t="shared" si="3"/>
        <v>100</v>
      </c>
      <c r="R6" s="20">
        <f t="shared" si="3"/>
        <v>2824</v>
      </c>
      <c r="S6" s="20">
        <f t="shared" si="3"/>
        <v>3488</v>
      </c>
      <c r="T6" s="20">
        <f t="shared" si="3"/>
        <v>212.13</v>
      </c>
      <c r="U6" s="20">
        <f t="shared" si="3"/>
        <v>16.440000000000001</v>
      </c>
      <c r="V6" s="20">
        <f t="shared" si="3"/>
        <v>610</v>
      </c>
      <c r="W6" s="20">
        <f t="shared" si="3"/>
        <v>210.74</v>
      </c>
      <c r="X6" s="20">
        <f t="shared" si="3"/>
        <v>2.89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>
        <f t="shared" si="4"/>
        <v>100.31</v>
      </c>
      <c r="AC6" s="21">
        <f t="shared" si="4"/>
        <v>100.03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>
        <f t="shared" si="4"/>
        <v>96.95</v>
      </c>
      <c r="AH6" s="21">
        <f t="shared" si="4"/>
        <v>99.24</v>
      </c>
      <c r="AI6" s="20" t="str">
        <f>IF(AI7="","",IF(AI7="-","【-】","【"&amp;SUBSTITUTE(TEXT(AI7,"#,##0.00"),"-","△")&amp;"】"))</f>
        <v>【100.06】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0">
        <f t="shared" si="5"/>
        <v>0</v>
      </c>
      <c r="AN6" s="21">
        <f t="shared" si="5"/>
        <v>85.55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>
        <f t="shared" si="5"/>
        <v>91.33</v>
      </c>
      <c r="AS6" s="21">
        <f t="shared" si="5"/>
        <v>89.91</v>
      </c>
      <c r="AT6" s="20" t="str">
        <f>IF(AT7="","",IF(AT7="-","【-】","【"&amp;SUBSTITUTE(TEXT(AT7,"#,##0.00"),"-","△")&amp;"】"))</f>
        <v>【84.61】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>
        <f t="shared" si="6"/>
        <v>306.99</v>
      </c>
      <c r="AY6" s="21" t="str">
        <f t="shared" si="6"/>
        <v>-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>
        <f t="shared" si="6"/>
        <v>126.97</v>
      </c>
      <c r="BD6" s="21">
        <f t="shared" si="6"/>
        <v>103.61</v>
      </c>
      <c r="BE6" s="20" t="str">
        <f>IF(BE7="","",IF(BE7="-","【-】","【"&amp;SUBSTITUTE(TEXT(BE7,"#,##0.00"),"-","△")&amp;"】"))</f>
        <v>【106.63】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0">
        <f t="shared" si="7"/>
        <v>0</v>
      </c>
      <c r="BJ6" s="20">
        <f t="shared" si="7"/>
        <v>0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>
        <f t="shared" si="7"/>
        <v>338.47</v>
      </c>
      <c r="BO6" s="21">
        <f t="shared" si="7"/>
        <v>368.83</v>
      </c>
      <c r="BP6" s="20" t="str">
        <f>IF(BP7="","",IF(BP7="-","【-】","【"&amp;SUBSTITUTE(TEXT(BP7,"#,##0.00"),"-","△")&amp;"】"))</f>
        <v>【386.06】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>
        <f t="shared" si="8"/>
        <v>34.26</v>
      </c>
      <c r="BU6" s="21">
        <f t="shared" si="8"/>
        <v>35.119999999999997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>
        <f t="shared" si="8"/>
        <v>56.06</v>
      </c>
      <c r="BZ6" s="21">
        <f t="shared" si="8"/>
        <v>53.25</v>
      </c>
      <c r="CA6" s="20" t="str">
        <f>IF(CA7="","",IF(CA7="-","【-】","【"&amp;SUBSTITUTE(TEXT(CA7,"#,##0.00"),"-","△")&amp;"】"))</f>
        <v>【51.14】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>
        <f t="shared" si="9"/>
        <v>380.91</v>
      </c>
      <c r="CF6" s="21">
        <f t="shared" si="9"/>
        <v>337.18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>
        <f t="shared" si="9"/>
        <v>304.36</v>
      </c>
      <c r="CK6" s="21">
        <f t="shared" si="9"/>
        <v>325.45</v>
      </c>
      <c r="CL6" s="20" t="str">
        <f>IF(CL7="","",IF(CL7="-","【-】","【"&amp;SUBSTITUTE(TEXT(CL7,"#,##0.00"),"-","△")&amp;"】"))</f>
        <v>【329.31】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>
        <f t="shared" si="10"/>
        <v>100</v>
      </c>
      <c r="CQ6" s="21">
        <f t="shared" si="10"/>
        <v>100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>
        <f t="shared" si="10"/>
        <v>54.08</v>
      </c>
      <c r="CV6" s="21">
        <f t="shared" si="10"/>
        <v>52.59</v>
      </c>
      <c r="CW6" s="20" t="str">
        <f>IF(CW7="","",IF(CW7="-","【-】","【"&amp;SUBSTITUTE(TEXT(CW7,"#,##0.00"),"-","△")&amp;"】"))</f>
        <v>【54.37】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>
        <f t="shared" si="11"/>
        <v>87.22</v>
      </c>
      <c r="DB6" s="21">
        <f t="shared" si="11"/>
        <v>80.489999999999995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>
        <f t="shared" si="11"/>
        <v>90.57</v>
      </c>
      <c r="DG6" s="21">
        <f t="shared" si="11"/>
        <v>87.02</v>
      </c>
      <c r="DH6" s="20" t="str">
        <f>IF(DH7="","",IF(DH7="-","【-】","【"&amp;SUBSTITUTE(TEXT(DH7,"#,##0.00"),"-","△")&amp;"】"))</f>
        <v>【84.89】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>
        <f t="shared" si="12"/>
        <v>6.72</v>
      </c>
      <c r="DM6" s="21">
        <f t="shared" si="12"/>
        <v>13.34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>
        <f t="shared" si="12"/>
        <v>26.92</v>
      </c>
      <c r="DR6" s="21">
        <f t="shared" si="12"/>
        <v>27.57</v>
      </c>
      <c r="DS6" s="20" t="str">
        <f>IF(DS7="","",IF(DS7="-","【-】","【"&amp;SUBSTITUTE(TEXT(DS7,"#,##0.00"),"-","△")&amp;"】"))</f>
        <v>【26.38】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1" t="str">
        <f t="shared" si="13"/>
        <v>-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 t="str">
        <f t="shared" si="13"/>
        <v>-</v>
      </c>
      <c r="ED6" s="20" t="str">
        <f>IF(ED7="","",IF(ED7="-","【-】","【"&amp;SUBSTITUTE(TEXT(ED7,"#,##0.00"),"-","△")&amp;"】"))</f>
        <v>【-】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8" s="22" customFormat="1" x14ac:dyDescent="0.15">
      <c r="A7" s="14"/>
      <c r="B7" s="23">
        <v>2024</v>
      </c>
      <c r="C7" s="23">
        <v>393631</v>
      </c>
      <c r="D7" s="23">
        <v>46</v>
      </c>
      <c r="E7" s="23">
        <v>18</v>
      </c>
      <c r="F7" s="23">
        <v>0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91.06</v>
      </c>
      <c r="P7" s="24">
        <v>17.61</v>
      </c>
      <c r="Q7" s="24">
        <v>100</v>
      </c>
      <c r="R7" s="24">
        <v>2824</v>
      </c>
      <c r="S7" s="24">
        <v>3488</v>
      </c>
      <c r="T7" s="24">
        <v>212.13</v>
      </c>
      <c r="U7" s="24">
        <v>16.440000000000001</v>
      </c>
      <c r="V7" s="24">
        <v>610</v>
      </c>
      <c r="W7" s="24">
        <v>210.74</v>
      </c>
      <c r="X7" s="24">
        <v>2.89</v>
      </c>
      <c r="Y7" s="24" t="s">
        <v>102</v>
      </c>
      <c r="Z7" s="24" t="s">
        <v>102</v>
      </c>
      <c r="AA7" s="24" t="s">
        <v>102</v>
      </c>
      <c r="AB7" s="24">
        <v>100.31</v>
      </c>
      <c r="AC7" s="24">
        <v>100.03</v>
      </c>
      <c r="AD7" s="24" t="s">
        <v>102</v>
      </c>
      <c r="AE7" s="24" t="s">
        <v>102</v>
      </c>
      <c r="AF7" s="24" t="s">
        <v>102</v>
      </c>
      <c r="AG7" s="24">
        <v>96.95</v>
      </c>
      <c r="AH7" s="24">
        <v>99.24</v>
      </c>
      <c r="AI7" s="24">
        <v>100.06</v>
      </c>
      <c r="AJ7" s="24" t="s">
        <v>102</v>
      </c>
      <c r="AK7" s="24" t="s">
        <v>102</v>
      </c>
      <c r="AL7" s="24" t="s">
        <v>102</v>
      </c>
      <c r="AM7" s="24">
        <v>0</v>
      </c>
      <c r="AN7" s="24">
        <v>85.55</v>
      </c>
      <c r="AO7" s="24" t="s">
        <v>102</v>
      </c>
      <c r="AP7" s="24" t="s">
        <v>102</v>
      </c>
      <c r="AQ7" s="24" t="s">
        <v>102</v>
      </c>
      <c r="AR7" s="24">
        <v>91.33</v>
      </c>
      <c r="AS7" s="24">
        <v>89.91</v>
      </c>
      <c r="AT7" s="24">
        <v>84.61</v>
      </c>
      <c r="AU7" s="24" t="s">
        <v>102</v>
      </c>
      <c r="AV7" s="24" t="s">
        <v>102</v>
      </c>
      <c r="AW7" s="24" t="s">
        <v>102</v>
      </c>
      <c r="AX7" s="24">
        <v>306.99</v>
      </c>
      <c r="AY7" s="24" t="s">
        <v>102</v>
      </c>
      <c r="AZ7" s="24" t="s">
        <v>102</v>
      </c>
      <c r="BA7" s="24" t="s">
        <v>102</v>
      </c>
      <c r="BB7" s="24" t="s">
        <v>102</v>
      </c>
      <c r="BC7" s="24">
        <v>126.97</v>
      </c>
      <c r="BD7" s="24">
        <v>103.61</v>
      </c>
      <c r="BE7" s="24">
        <v>106.63</v>
      </c>
      <c r="BF7" s="24" t="s">
        <v>102</v>
      </c>
      <c r="BG7" s="24" t="s">
        <v>102</v>
      </c>
      <c r="BH7" s="24" t="s">
        <v>102</v>
      </c>
      <c r="BI7" s="24">
        <v>0</v>
      </c>
      <c r="BJ7" s="24">
        <v>0</v>
      </c>
      <c r="BK7" s="24" t="s">
        <v>102</v>
      </c>
      <c r="BL7" s="24" t="s">
        <v>102</v>
      </c>
      <c r="BM7" s="24" t="s">
        <v>102</v>
      </c>
      <c r="BN7" s="24">
        <v>338.47</v>
      </c>
      <c r="BO7" s="24">
        <v>368.83</v>
      </c>
      <c r="BP7" s="24">
        <v>386.06</v>
      </c>
      <c r="BQ7" s="24" t="s">
        <v>102</v>
      </c>
      <c r="BR7" s="24" t="s">
        <v>102</v>
      </c>
      <c r="BS7" s="24" t="s">
        <v>102</v>
      </c>
      <c r="BT7" s="24">
        <v>34.26</v>
      </c>
      <c r="BU7" s="24">
        <v>35.119999999999997</v>
      </c>
      <c r="BV7" s="24" t="s">
        <v>102</v>
      </c>
      <c r="BW7" s="24" t="s">
        <v>102</v>
      </c>
      <c r="BX7" s="24" t="s">
        <v>102</v>
      </c>
      <c r="BY7" s="24">
        <v>56.06</v>
      </c>
      <c r="BZ7" s="24">
        <v>53.25</v>
      </c>
      <c r="CA7" s="24">
        <v>51.14</v>
      </c>
      <c r="CB7" s="24" t="s">
        <v>102</v>
      </c>
      <c r="CC7" s="24" t="s">
        <v>102</v>
      </c>
      <c r="CD7" s="24" t="s">
        <v>102</v>
      </c>
      <c r="CE7" s="24">
        <v>380.91</v>
      </c>
      <c r="CF7" s="24">
        <v>337.18</v>
      </c>
      <c r="CG7" s="24" t="s">
        <v>102</v>
      </c>
      <c r="CH7" s="24" t="s">
        <v>102</v>
      </c>
      <c r="CI7" s="24" t="s">
        <v>102</v>
      </c>
      <c r="CJ7" s="24">
        <v>304.36</v>
      </c>
      <c r="CK7" s="24">
        <v>325.45</v>
      </c>
      <c r="CL7" s="24">
        <v>329.31</v>
      </c>
      <c r="CM7" s="24" t="s">
        <v>102</v>
      </c>
      <c r="CN7" s="24" t="s">
        <v>102</v>
      </c>
      <c r="CO7" s="24" t="s">
        <v>102</v>
      </c>
      <c r="CP7" s="24">
        <v>100</v>
      </c>
      <c r="CQ7" s="24">
        <v>100</v>
      </c>
      <c r="CR7" s="24" t="s">
        <v>102</v>
      </c>
      <c r="CS7" s="24" t="s">
        <v>102</v>
      </c>
      <c r="CT7" s="24" t="s">
        <v>102</v>
      </c>
      <c r="CU7" s="24">
        <v>54.08</v>
      </c>
      <c r="CV7" s="24">
        <v>52.59</v>
      </c>
      <c r="CW7" s="24">
        <v>54.37</v>
      </c>
      <c r="CX7" s="24" t="s">
        <v>102</v>
      </c>
      <c r="CY7" s="24" t="s">
        <v>102</v>
      </c>
      <c r="CZ7" s="24" t="s">
        <v>102</v>
      </c>
      <c r="DA7" s="24">
        <v>87.22</v>
      </c>
      <c r="DB7" s="24">
        <v>80.489999999999995</v>
      </c>
      <c r="DC7" s="24" t="s">
        <v>102</v>
      </c>
      <c r="DD7" s="24" t="s">
        <v>102</v>
      </c>
      <c r="DE7" s="24" t="s">
        <v>102</v>
      </c>
      <c r="DF7" s="24">
        <v>90.57</v>
      </c>
      <c r="DG7" s="24">
        <v>87.02</v>
      </c>
      <c r="DH7" s="24">
        <v>84.89</v>
      </c>
      <c r="DI7" s="24" t="s">
        <v>102</v>
      </c>
      <c r="DJ7" s="24" t="s">
        <v>102</v>
      </c>
      <c r="DK7" s="24" t="s">
        <v>102</v>
      </c>
      <c r="DL7" s="24">
        <v>6.72</v>
      </c>
      <c r="DM7" s="24">
        <v>13.34</v>
      </c>
      <c r="DN7" s="24" t="s">
        <v>102</v>
      </c>
      <c r="DO7" s="24" t="s">
        <v>102</v>
      </c>
      <c r="DP7" s="24" t="s">
        <v>102</v>
      </c>
      <c r="DQ7" s="24">
        <v>26.92</v>
      </c>
      <c r="DR7" s="24">
        <v>27.57</v>
      </c>
      <c r="DS7" s="24">
        <v>26.38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 t="s">
        <v>102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 t="s">
        <v>102</v>
      </c>
      <c r="ED7" s="24" t="s">
        <v>102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 t="s">
        <v>102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 t="s">
        <v>102</v>
      </c>
      <c r="EO7" s="24" t="s">
        <v>102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2026-01-29T04:22:26Z</cp:lastPrinted>
  <dcterms:created xsi:type="dcterms:W3CDTF">2025-12-23T06:31:36Z</dcterms:created>
  <dcterms:modified xsi:type="dcterms:W3CDTF">2026-03-06T01:14:30Z</dcterms:modified>
  <cp:category/>
</cp:coreProperties>
</file>