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KhzLSEfB1TF5Cw3dTQ+7eMs62Yn1BRXzzNsO1o46Jk5/ozIlMIm8YjfLTbORnjc3QRS0g1SGySXwzZS4fSWGmg==" workbookSaltValue="0etV22IQOys8nRPy33oWEw==" workbookSpinCount="100000" lockStructure="1"/>
  <bookViews>
    <workbookView xWindow="-105" yWindow="-105" windowWidth="23250" windowHeight="1245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AT10" i="4"/>
  <c r="AL10" i="4"/>
  <c r="I10" i="4"/>
  <c r="AL8" i="4"/>
</calcChain>
</file>

<file path=xl/sharedStrings.xml><?xml version="1.0" encoding="utf-8"?>
<sst xmlns="http://schemas.openxmlformats.org/spreadsheetml/2006/main" count="325" uniqueCount="115">
  <si>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</si>
  <si>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</si>
  <si>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</si>
  <si>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</si>
  <si>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</si>
  <si>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</si>
  <si>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</si>
  <si>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</si>
  <si>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</si>
  <si>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</si>
  <si>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</si>
  <si>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</si>
  <si>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</si>
  <si>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</si>
  <si>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</si>
  <si>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</si>
  <si>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</si>
  <si>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</si>
  <si>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</si>
  <si>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</si>
  <si>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</si>
  <si>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</si>
  <si>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</si>
  <si>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</si>
  <si>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</si>
  <si>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</si>
  <si>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</si>
  <si>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</si>
  <si>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</si>
  <si>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</si>
  <si>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</si>
  <si>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</si>
  <si>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</si>
  <si>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</si>
  <si>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</si>
  <si>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</si>
  <si>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</si>
  <si>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</si>
  <si>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</si>
  <si>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</si>
  <si>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</si>
  <si>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</si>
  <si>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</si>
  <si>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</si>
  <si>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</si>
  <si>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</si>
  <si>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</si>
  <si>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</si>
  <si>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</si>
  <si>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</si>
  <si>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</si>
  <si>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</si>
  <si>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</si>
  <si>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</si>
  <si>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</si>
  <si>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</si>
  <si>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</si>
  <si>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</si>
  <si>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</si>
  <si>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</si>
  <si>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</si>
  <si>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</si>
  <si>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</si>
  <si>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</si>
  <si>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</si>
  <si>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</si>
  <si>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</si>
  <si>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</si>
  <si>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</si>
  <si>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</si>
  <si>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</si>
  <si>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</si>
  <si>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</si>
  <si>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</si>
  <si>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</si>
  <si>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</si>
  <si>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</si>
  <si>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</si>
  <si>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</si>
  <si>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</si>
  <si>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</si>
  <si>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</si>
  <si>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</si>
  <si>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</si>
  <si>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</si>
  <si>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</si>
  <si>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</si>
  <si>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</si>
  <si>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</si>
  <si>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</si>
  <si>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</si>
  <si>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</si>
  <si>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</si>
  <si>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</si>
  <si>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</si>
  <si>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津野町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</si>
  <si>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</si>
  <si>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</si>
  <si>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</si>
  <si>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</si>
  <si>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</si>
  <si>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</si>
  <si>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</si>
  <si>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</si>
  <si>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</si>
  <si>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</si>
  <si>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</si>
  <si>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</si>
  <si>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</si>
  <si>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</si>
  <si>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</si>
  <si>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</si>
  <si>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現在の経営状況としては、適切な運営が行われていると考えるが、老朽化や新規設置等により管理する施設が増加することに伴い、また、近年の人件費の増や物価高騰による維持管理費の増も今後見込まれることから、持続可能な施設運営のため、必要に応じた料金の見直しや施設の個人への譲渡等も含めた施設管理のあり方を早急に検討していかなければならない。併せて、公営企業会計の事務処理に携わる人材確保も引き続き急務である。</t>
    <rPh sb="1" eb="3">
      <t>ゲンザイ</t>
    </rPh>
    <rPh sb="4" eb="8">
      <t>ケイエイジョウキョウ</t>
    </rPh>
    <rPh sb="13" eb="15">
      <t>テキセツ</t>
    </rPh>
    <rPh sb="16" eb="18">
      <t>ウンエイ</t>
    </rPh>
    <rPh sb="19" eb="20">
      <t>オコナ</t>
    </rPh>
    <rPh sb="26" eb="27">
      <t>カンガ</t>
    </rPh>
    <rPh sb="31" eb="34">
      <t>ロウキュウカ</t>
    </rPh>
    <rPh sb="35" eb="40">
      <t>シンキセッチトウ</t>
    </rPh>
    <rPh sb="43" eb="45">
      <t>カンリ</t>
    </rPh>
    <rPh sb="47" eb="49">
      <t>シセツ</t>
    </rPh>
    <rPh sb="50" eb="52">
      <t>ゾウカ</t>
    </rPh>
    <rPh sb="57" eb="58">
      <t>トモナ</t>
    </rPh>
    <rPh sb="99" eb="103">
      <t>ジゾクカノウ</t>
    </rPh>
    <rPh sb="104" eb="108">
      <t>シセツウンエイ</t>
    </rPh>
    <rPh sb="121" eb="123">
      <t>ミナオ</t>
    </rPh>
    <rPh sb="125" eb="127">
      <t>シセツ</t>
    </rPh>
    <rPh sb="128" eb="130">
      <t>コジン</t>
    </rPh>
    <rPh sb="132" eb="134">
      <t>ジョウト</t>
    </rPh>
    <rPh sb="134" eb="135">
      <t>ナド</t>
    </rPh>
    <rPh sb="136" eb="137">
      <t>フク</t>
    </rPh>
    <rPh sb="139" eb="143">
      <t>シセツカンリ</t>
    </rPh>
    <rPh sb="146" eb="147">
      <t>カタ</t>
    </rPh>
    <rPh sb="148" eb="150">
      <t>ソウキュウ</t>
    </rPh>
    <rPh sb="151" eb="153">
      <t>ケントウ</t>
    </rPh>
    <rPh sb="166" eb="167">
      <t>アワ</t>
    </rPh>
    <phoneticPr fontId="4"/>
  </si>
  <si>
    <t>　類似団体の平均値と比較して、概ね適正に経営できていると考えるが、⑤の経費回収率については、本来100％以上であることが望ましいため、経営の主な財源である使用料の確実な回収・確保に取り組んでいく必要があると考える。</t>
    <rPh sb="1" eb="3">
      <t>ルイジ</t>
    </rPh>
    <rPh sb="3" eb="5">
      <t>ダンタイ</t>
    </rPh>
    <rPh sb="6" eb="9">
      <t>ヘイキンチ</t>
    </rPh>
    <rPh sb="10" eb="12">
      <t>ヒカク</t>
    </rPh>
    <rPh sb="35" eb="40">
      <t>ケイヒカイシュウリツ</t>
    </rPh>
    <rPh sb="46" eb="48">
      <t>ホンライ</t>
    </rPh>
    <rPh sb="52" eb="54">
      <t>イジョウ</t>
    </rPh>
    <rPh sb="60" eb="61">
      <t>ノゾ</t>
    </rPh>
    <rPh sb="67" eb="69">
      <t>ケイエイ</t>
    </rPh>
    <rPh sb="70" eb="71">
      <t>オモ</t>
    </rPh>
    <rPh sb="72" eb="74">
      <t>ザイゲン</t>
    </rPh>
    <rPh sb="77" eb="80">
      <t>シヨウリョウ</t>
    </rPh>
    <rPh sb="81" eb="83">
      <t>カクジツ</t>
    </rPh>
    <rPh sb="84" eb="86">
      <t>カイシュウ</t>
    </rPh>
    <rPh sb="87" eb="89">
      <t>カクホ</t>
    </rPh>
    <rPh sb="90" eb="91">
      <t>ト</t>
    </rPh>
    <rPh sb="92" eb="93">
      <t>ク</t>
    </rPh>
    <rPh sb="97" eb="99">
      <t>ヒツヨウ</t>
    </rPh>
    <rPh sb="103" eb="104">
      <t>カンガ</t>
    </rPh>
    <phoneticPr fontId="4"/>
  </si>
  <si>
    <t>　①の有形固定資産減価償却率から、平均値と比較して耐用年数が近い施設数は少ないと考えられるが、今後においては、施設の老朽化等により、修繕費の増加が見込まれるため、経営に与える影響等を踏まえながら、適切な対応を行っていく必要があると考える。</t>
    <rPh sb="3" eb="14">
      <t>ユウケイコテイシサンゲンカショウキャクリツ</t>
    </rPh>
    <rPh sb="17" eb="20">
      <t>ヘイキンチ</t>
    </rPh>
    <rPh sb="21" eb="23">
      <t>ヒカク</t>
    </rPh>
    <rPh sb="25" eb="29">
      <t>タイヨウネンスウ</t>
    </rPh>
    <rPh sb="30" eb="31">
      <t>チカ</t>
    </rPh>
    <rPh sb="32" eb="34">
      <t>シセツ</t>
    </rPh>
    <rPh sb="34" eb="35">
      <t>スウ</t>
    </rPh>
    <rPh sb="36" eb="37">
      <t>スク</t>
    </rPh>
    <rPh sb="40" eb="41">
      <t>カンガ</t>
    </rPh>
    <rPh sb="47" eb="49">
      <t>コンゴ</t>
    </rPh>
    <rPh sb="55" eb="57">
      <t>シセツ</t>
    </rPh>
    <rPh sb="58" eb="61">
      <t>ロウキュウカ</t>
    </rPh>
    <rPh sb="61" eb="62">
      <t>ナド</t>
    </rPh>
    <rPh sb="66" eb="69">
      <t>シュウゼンヒ</t>
    </rPh>
    <rPh sb="70" eb="72">
      <t>ゾウカ</t>
    </rPh>
    <rPh sb="73" eb="75">
      <t>ミコ</t>
    </rPh>
    <rPh sb="81" eb="83">
      <t>ケイエイ</t>
    </rPh>
    <rPh sb="84" eb="85">
      <t>アタ</t>
    </rPh>
    <rPh sb="87" eb="89">
      <t>エイキョウ</t>
    </rPh>
    <rPh sb="89" eb="90">
      <t>ナド</t>
    </rPh>
    <rPh sb="91" eb="92">
      <t>フ</t>
    </rPh>
    <rPh sb="98" eb="100">
      <t>テキセツ</t>
    </rPh>
    <rPh sb="101" eb="103">
      <t>タイオウ</t>
    </rPh>
    <rPh sb="104" eb="105">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</si>
</sst>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250-40B4-BF3C-A2198F7ABDB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250-40B4-BF3C-A2198F7ABDB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114.85</c:v>
                </c:pt>
              </c:numCache>
            </c:numRef>
          </c:val>
          <c:extLst>
            <c:ext xmlns:c16="http://schemas.microsoft.com/office/drawing/2014/chart" uri="{C3380CC4-5D6E-409C-BE32-E72D297353CC}">
              <c16:uniqueId val="{00000000-6BCA-4E5A-8E10-7E767BFCF98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6BCA-4E5A-8E10-7E767BFCF98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6.7</c:v>
                </c:pt>
              </c:numCache>
            </c:numRef>
          </c:val>
          <c:extLst>
            <c:ext xmlns:c16="http://schemas.microsoft.com/office/drawing/2014/chart" uri="{C3380CC4-5D6E-409C-BE32-E72D297353CC}">
              <c16:uniqueId val="{00000000-8C04-4C0A-AF6D-4E28CEC1B8E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8C04-4C0A-AF6D-4E28CEC1B8E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B25-4CF5-B30C-E9A1F4E8822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B25-4CF5-B30C-E9A1F4E8822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935-45B8-B6B9-3586EA42BC0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8935-45B8-B6B9-3586EA42BC0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123.81</c:v>
                </c:pt>
              </c:numCache>
            </c:numRef>
          </c:val>
          <c:extLst>
            <c:ext xmlns:c16="http://schemas.microsoft.com/office/drawing/2014/chart" uri="{C3380CC4-5D6E-409C-BE32-E72D297353CC}">
              <c16:uniqueId val="{00000000-7A5C-4AA2-A771-F7F749DEA14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7A5C-4AA2-A771-F7F749DEA14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2F7-4C1F-B4E9-FF0BE4BC89D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12F7-4C1F-B4E9-FF0BE4BC89D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71.95</c:v>
                </c:pt>
              </c:numCache>
            </c:numRef>
          </c:val>
          <c:extLst>
            <c:ext xmlns:c16="http://schemas.microsoft.com/office/drawing/2014/chart" uri="{C3380CC4-5D6E-409C-BE32-E72D297353CC}">
              <c16:uniqueId val="{00000000-1302-495B-A925-197AA5F2291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1302-495B-A925-197AA5F2291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178.95</c:v>
                </c:pt>
              </c:numCache>
            </c:numRef>
          </c:val>
          <c:extLst>
            <c:ext xmlns:c16="http://schemas.microsoft.com/office/drawing/2014/chart" uri="{C3380CC4-5D6E-409C-BE32-E72D297353CC}">
              <c16:uniqueId val="{00000000-6D47-48DB-976B-E8D73530F5D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6D47-48DB-976B-E8D73530F5D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55.9</c:v>
                </c:pt>
              </c:numCache>
            </c:numRef>
          </c:val>
          <c:extLst>
            <c:ext xmlns:c16="http://schemas.microsoft.com/office/drawing/2014/chart" uri="{C3380CC4-5D6E-409C-BE32-E72D297353CC}">
              <c16:uniqueId val="{00000000-536F-4C72-8C71-95A09F12194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536F-4C72-8C71-95A09F12194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92BC-4052-8347-9D433975C9C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92BC-4052-8347-9D433975C9C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高知県　津野町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4">
        <f>データ!S6</f>
        <v>5184</v>
      </c>
      <c r="AM8" s="44"/>
      <c r="AN8" s="44"/>
      <c r="AO8" s="44"/>
      <c r="AP8" s="44"/>
      <c r="AQ8" s="44"/>
      <c r="AR8" s="44"/>
      <c r="AS8" s="44"/>
      <c r="AT8" s="45">
        <f>データ!T6</f>
        <v>197.85</v>
      </c>
      <c r="AU8" s="45"/>
      <c r="AV8" s="45"/>
      <c r="AW8" s="45"/>
      <c r="AX8" s="45"/>
      <c r="AY8" s="45"/>
      <c r="AZ8" s="45"/>
      <c r="BA8" s="45"/>
      <c r="BB8" s="45">
        <f>データ!U6</f>
        <v>26.2</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64.790000000000006</v>
      </c>
      <c r="J10" s="45"/>
      <c r="K10" s="45"/>
      <c r="L10" s="45"/>
      <c r="M10" s="45"/>
      <c r="N10" s="45"/>
      <c r="O10" s="45"/>
      <c r="P10" s="45">
        <f>データ!P6</f>
        <v>56.46</v>
      </c>
      <c r="Q10" s="45"/>
      <c r="R10" s="45"/>
      <c r="S10" s="45"/>
      <c r="T10" s="45"/>
      <c r="U10" s="45"/>
      <c r="V10" s="45"/>
      <c r="W10" s="45">
        <f>データ!Q6</f>
        <v>100</v>
      </c>
      <c r="X10" s="45"/>
      <c r="Y10" s="45"/>
      <c r="Z10" s="45"/>
      <c r="AA10" s="45"/>
      <c r="AB10" s="45"/>
      <c r="AC10" s="45"/>
      <c r="AD10" s="44">
        <f>データ!R6</f>
        <v>2618</v>
      </c>
      <c r="AE10" s="44"/>
      <c r="AF10" s="44"/>
      <c r="AG10" s="44"/>
      <c r="AH10" s="44"/>
      <c r="AI10" s="44"/>
      <c r="AJ10" s="44"/>
      <c r="AK10" s="2"/>
      <c r="AL10" s="44">
        <f>データ!V6</f>
        <v>2898</v>
      </c>
      <c r="AM10" s="44"/>
      <c r="AN10" s="44"/>
      <c r="AO10" s="44"/>
      <c r="AP10" s="44"/>
      <c r="AQ10" s="44"/>
      <c r="AR10" s="44"/>
      <c r="AS10" s="44"/>
      <c r="AT10" s="45">
        <f>データ!W6</f>
        <v>197.98</v>
      </c>
      <c r="AU10" s="45"/>
      <c r="AV10" s="45"/>
      <c r="AW10" s="45"/>
      <c r="AX10" s="45"/>
      <c r="AY10" s="45"/>
      <c r="AZ10" s="45"/>
      <c r="BA10" s="45"/>
      <c r="BB10" s="45">
        <f>データ!X6</f>
        <v>14.64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SZhT8whl7uhJ6xsKcnIYPu7AERhTQGewlNXBaEdwIMqebVAq/Zn3/J1y32Vi5Qdhf4jHCgFFHLMe60esbkCiSQ==" saltValue="eIWcInSCPnxKhH6p0up+o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394114</v>
      </c>
      <c r="D6" s="19">
        <f t="shared" si="3"/>
        <v>46</v>
      </c>
      <c r="E6" s="19">
        <f t="shared" si="3"/>
        <v>18</v>
      </c>
      <c r="F6" s="19">
        <f t="shared" si="3"/>
        <v>0</v>
      </c>
      <c r="G6" s="19">
        <f t="shared" si="3"/>
        <v>0</v>
      </c>
      <c r="H6" s="19" t="str">
        <f t="shared" si="3"/>
        <v>高知県　津野町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64.790000000000006</v>
      </c>
      <c r="P6" s="20">
        <f t="shared" si="3"/>
        <v>56.46</v>
      </c>
      <c r="Q6" s="20">
        <f t="shared" si="3"/>
        <v>100</v>
      </c>
      <c r="R6" s="20">
        <f t="shared" si="3"/>
        <v>2618</v>
      </c>
      <c r="S6" s="20">
        <f t="shared" si="3"/>
        <v>5184</v>
      </c>
      <c r="T6" s="20">
        <f t="shared" si="3"/>
        <v>197.85</v>
      </c>
      <c r="U6" s="20">
        <f t="shared" si="3"/>
        <v>26.2</v>
      </c>
      <c r="V6" s="20">
        <f t="shared" si="3"/>
        <v>2898</v>
      </c>
      <c r="W6" s="20">
        <f t="shared" si="3"/>
        <v>197.98</v>
      </c>
      <c r="X6" s="20">
        <f t="shared" si="3"/>
        <v>14.64</v>
      </c>
      <c r="Y6" s="21" t="str">
        <f>IF(Y7="",NA(),Y7)</f>
        <v>-</v>
      </c>
      <c r="Z6" s="21" t="str">
        <f t="shared" ref="Z6:AH6" si="4">IF(Z7="",NA(),Z7)</f>
        <v>-</v>
      </c>
      <c r="AA6" s="21" t="str">
        <f t="shared" si="4"/>
        <v>-</v>
      </c>
      <c r="AB6" s="21" t="str">
        <f t="shared" si="4"/>
        <v>-</v>
      </c>
      <c r="AC6" s="21">
        <f t="shared" si="4"/>
        <v>114.85</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123.81</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71.95</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178.95</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55.9</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6.7</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394114</v>
      </c>
      <c r="D7" s="23">
        <v>46</v>
      </c>
      <c r="E7" s="23">
        <v>18</v>
      </c>
      <c r="F7" s="23">
        <v>0</v>
      </c>
      <c r="G7" s="23">
        <v>0</v>
      </c>
      <c r="H7" s="23" t="s">
        <v>95</v>
      </c>
      <c r="I7" s="23" t="s">
        <v>96</v>
      </c>
      <c r="J7" s="23" t="s">
        <v>97</v>
      </c>
      <c r="K7" s="23" t="s">
        <v>98</v>
      </c>
      <c r="L7" s="23" t="s">
        <v>99</v>
      </c>
      <c r="M7" s="23" t="s">
        <v>100</v>
      </c>
      <c r="N7" s="24" t="s">
        <v>101</v>
      </c>
      <c r="O7" s="24">
        <v>64.790000000000006</v>
      </c>
      <c r="P7" s="24">
        <v>56.46</v>
      </c>
      <c r="Q7" s="24">
        <v>100</v>
      </c>
      <c r="R7" s="24">
        <v>2618</v>
      </c>
      <c r="S7" s="24">
        <v>5184</v>
      </c>
      <c r="T7" s="24">
        <v>197.85</v>
      </c>
      <c r="U7" s="24">
        <v>26.2</v>
      </c>
      <c r="V7" s="24">
        <v>2898</v>
      </c>
      <c r="W7" s="24">
        <v>197.98</v>
      </c>
      <c r="X7" s="24">
        <v>14.64</v>
      </c>
      <c r="Y7" s="24" t="s">
        <v>101</v>
      </c>
      <c r="Z7" s="24" t="s">
        <v>101</v>
      </c>
      <c r="AA7" s="24" t="s">
        <v>101</v>
      </c>
      <c r="AB7" s="24" t="s">
        <v>101</v>
      </c>
      <c r="AC7" s="24">
        <v>114.85</v>
      </c>
      <c r="AD7" s="24" t="s">
        <v>101</v>
      </c>
      <c r="AE7" s="24" t="s">
        <v>101</v>
      </c>
      <c r="AF7" s="24" t="s">
        <v>101</v>
      </c>
      <c r="AG7" s="24" t="s">
        <v>101</v>
      </c>
      <c r="AH7" s="24">
        <v>99.24</v>
      </c>
      <c r="AI7" s="24">
        <v>100.06</v>
      </c>
      <c r="AJ7" s="24" t="s">
        <v>101</v>
      </c>
      <c r="AK7" s="24" t="s">
        <v>101</v>
      </c>
      <c r="AL7" s="24" t="s">
        <v>101</v>
      </c>
      <c r="AM7" s="24" t="s">
        <v>101</v>
      </c>
      <c r="AN7" s="24">
        <v>0</v>
      </c>
      <c r="AO7" s="24" t="s">
        <v>101</v>
      </c>
      <c r="AP7" s="24" t="s">
        <v>101</v>
      </c>
      <c r="AQ7" s="24" t="s">
        <v>101</v>
      </c>
      <c r="AR7" s="24" t="s">
        <v>101</v>
      </c>
      <c r="AS7" s="24">
        <v>89.91</v>
      </c>
      <c r="AT7" s="24">
        <v>84.61</v>
      </c>
      <c r="AU7" s="24" t="s">
        <v>101</v>
      </c>
      <c r="AV7" s="24" t="s">
        <v>101</v>
      </c>
      <c r="AW7" s="24" t="s">
        <v>101</v>
      </c>
      <c r="AX7" s="24" t="s">
        <v>101</v>
      </c>
      <c r="AY7" s="24">
        <v>123.81</v>
      </c>
      <c r="AZ7" s="24" t="s">
        <v>101</v>
      </c>
      <c r="BA7" s="24" t="s">
        <v>101</v>
      </c>
      <c r="BB7" s="24" t="s">
        <v>101</v>
      </c>
      <c r="BC7" s="24" t="s">
        <v>101</v>
      </c>
      <c r="BD7" s="24">
        <v>103.61</v>
      </c>
      <c r="BE7" s="24">
        <v>106.63</v>
      </c>
      <c r="BF7" s="24" t="s">
        <v>101</v>
      </c>
      <c r="BG7" s="24" t="s">
        <v>101</v>
      </c>
      <c r="BH7" s="24" t="s">
        <v>101</v>
      </c>
      <c r="BI7" s="24" t="s">
        <v>101</v>
      </c>
      <c r="BJ7" s="24">
        <v>0</v>
      </c>
      <c r="BK7" s="24" t="s">
        <v>101</v>
      </c>
      <c r="BL7" s="24" t="s">
        <v>101</v>
      </c>
      <c r="BM7" s="24" t="s">
        <v>101</v>
      </c>
      <c r="BN7" s="24" t="s">
        <v>101</v>
      </c>
      <c r="BO7" s="24">
        <v>368.83</v>
      </c>
      <c r="BP7" s="24">
        <v>386.06</v>
      </c>
      <c r="BQ7" s="24" t="s">
        <v>101</v>
      </c>
      <c r="BR7" s="24" t="s">
        <v>101</v>
      </c>
      <c r="BS7" s="24" t="s">
        <v>101</v>
      </c>
      <c r="BT7" s="24" t="s">
        <v>101</v>
      </c>
      <c r="BU7" s="24">
        <v>71.95</v>
      </c>
      <c r="BV7" s="24" t="s">
        <v>101</v>
      </c>
      <c r="BW7" s="24" t="s">
        <v>101</v>
      </c>
      <c r="BX7" s="24" t="s">
        <v>101</v>
      </c>
      <c r="BY7" s="24" t="s">
        <v>101</v>
      </c>
      <c r="BZ7" s="24">
        <v>53.25</v>
      </c>
      <c r="CA7" s="24">
        <v>51.14</v>
      </c>
      <c r="CB7" s="24" t="s">
        <v>101</v>
      </c>
      <c r="CC7" s="24" t="s">
        <v>101</v>
      </c>
      <c r="CD7" s="24" t="s">
        <v>101</v>
      </c>
      <c r="CE7" s="24" t="s">
        <v>101</v>
      </c>
      <c r="CF7" s="24">
        <v>178.95</v>
      </c>
      <c r="CG7" s="24" t="s">
        <v>101</v>
      </c>
      <c r="CH7" s="24" t="s">
        <v>101</v>
      </c>
      <c r="CI7" s="24" t="s">
        <v>101</v>
      </c>
      <c r="CJ7" s="24" t="s">
        <v>101</v>
      </c>
      <c r="CK7" s="24">
        <v>325.45</v>
      </c>
      <c r="CL7" s="24">
        <v>329.31</v>
      </c>
      <c r="CM7" s="24" t="s">
        <v>101</v>
      </c>
      <c r="CN7" s="24" t="s">
        <v>101</v>
      </c>
      <c r="CO7" s="24" t="s">
        <v>101</v>
      </c>
      <c r="CP7" s="24" t="s">
        <v>101</v>
      </c>
      <c r="CQ7" s="24">
        <v>55.9</v>
      </c>
      <c r="CR7" s="24" t="s">
        <v>101</v>
      </c>
      <c r="CS7" s="24" t="s">
        <v>101</v>
      </c>
      <c r="CT7" s="24" t="s">
        <v>101</v>
      </c>
      <c r="CU7" s="24" t="s">
        <v>101</v>
      </c>
      <c r="CV7" s="24">
        <v>52.59</v>
      </c>
      <c r="CW7" s="24">
        <v>54.37</v>
      </c>
      <c r="CX7" s="24" t="s">
        <v>101</v>
      </c>
      <c r="CY7" s="24" t="s">
        <v>101</v>
      </c>
      <c r="CZ7" s="24" t="s">
        <v>101</v>
      </c>
      <c r="DA7" s="24" t="s">
        <v>101</v>
      </c>
      <c r="DB7" s="24">
        <v>100</v>
      </c>
      <c r="DC7" s="24" t="s">
        <v>101</v>
      </c>
      <c r="DD7" s="24" t="s">
        <v>101</v>
      </c>
      <c r="DE7" s="24" t="s">
        <v>101</v>
      </c>
      <c r="DF7" s="24" t="s">
        <v>101</v>
      </c>
      <c r="DG7" s="24">
        <v>87.02</v>
      </c>
      <c r="DH7" s="24">
        <v>84.89</v>
      </c>
      <c r="DI7" s="24" t="s">
        <v>101</v>
      </c>
      <c r="DJ7" s="24" t="s">
        <v>101</v>
      </c>
      <c r="DK7" s="24" t="s">
        <v>101</v>
      </c>
      <c r="DL7" s="24" t="s">
        <v>101</v>
      </c>
      <c r="DM7" s="24">
        <v>6.7</v>
      </c>
      <c r="DN7" s="24" t="s">
        <v>101</v>
      </c>
      <c r="DO7" s="24" t="s">
        <v>101</v>
      </c>
      <c r="DP7" s="24" t="s">
        <v>101</v>
      </c>
      <c r="DQ7" s="24" t="s">
        <v>101</v>
      </c>
      <c r="DR7" s="24">
        <v>27.57</v>
      </c>
      <c r="DS7" s="24">
        <v>26.38</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2025-12-23T06:31:37Z</dcterms:created>
  <dcterms:modified xsi:type="dcterms:W3CDTF">2026-03-06T00:58:12Z</dcterms:modified>
  <cp:category/>
</cp:coreProperties>
</file>